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"/>
    </mc:Choice>
  </mc:AlternateContent>
  <xr:revisionPtr revIDLastSave="0" documentId="13_ncr:1_{4E5805AD-095F-45B5-8A74-97575FB99A73}" xr6:coauthVersionLast="47" xr6:coauthVersionMax="47" xr10:uidLastSave="{00000000-0000-0000-0000-000000000000}"/>
  <bookViews>
    <workbookView xWindow="-4470" yWindow="-16320" windowWidth="29040" windowHeight="15840" xr2:uid="{3D381888-A8AC-4A6E-8B3A-C7B628291D7D}"/>
  </bookViews>
  <sheets>
    <sheet name="All Units" sheetId="2" r:id="rId1"/>
    <sheet name="All Fossil &gt; 25 MW" sheetId="3" r:id="rId2"/>
  </sheets>
  <externalReferences>
    <externalReference r:id="rId3"/>
    <externalReference r:id="rId4"/>
    <externalReference r:id="rId5"/>
    <externalReference r:id="rId6"/>
  </externalReferences>
  <definedNames>
    <definedName name="_1_year">#REF!</definedName>
    <definedName name="_1_yr_after_compl_yr">#REF!</definedName>
    <definedName name="_1_yr_after_compl_yr0">#REF!</definedName>
    <definedName name="_1_yr_before_compl_yr">#REF!</definedName>
    <definedName name="_2_year">#REF!</definedName>
    <definedName name="_2_year_after_compl_yr">#REF!</definedName>
    <definedName name="_2_years">#REF!</definedName>
    <definedName name="_2_yrs_before_compl_yr">#REF!</definedName>
    <definedName name="_20_years">#REF!</definedName>
    <definedName name="_22_years">#REF!</definedName>
    <definedName name="_25_years">#REF!</definedName>
    <definedName name="_3_years">#REF!</definedName>
    <definedName name="_3_yrs_before_compl_yr">#REF!</definedName>
    <definedName name="_30_years">#REF!</definedName>
    <definedName name="_5_years">#REF!</definedName>
    <definedName name="_5_yrs_after_compl_yr">#REF!</definedName>
    <definedName name="analysis_year">#REF!</definedName>
    <definedName name="capital_20_for_ipm">#REF!</definedName>
    <definedName name="capital_22_for_ipm">#REF!</definedName>
    <definedName name="capital_25_for_ipm">#REF!</definedName>
    <definedName name="capital_30_for_ipm">#REF!</definedName>
    <definedName name="capital_ct_30_for_ipm">#REF!</definedName>
    <definedName name="ck_310_Tm_master2">#REF!</definedName>
    <definedName name="ck_310_Tm_master2_ICF">#REF!</definedName>
    <definedName name="compl_yr">#REF!</definedName>
    <definedName name="compl_yr_for_ipm">#REF!</definedName>
    <definedName name="compliance_year_1">#REF!</definedName>
    <definedName name="compliance_year_2">#REF!</definedName>
    <definedName name="compliance_year_3">#REF!</definedName>
    <definedName name="compliance_year_4">#REF!</definedName>
    <definedName name="compliance_year_5">#REF!</definedName>
    <definedName name="compliance_year_6">#REF!</definedName>
    <definedName name="compliance_year_7">#REF!</definedName>
    <definedName name="compliance_year_8">#REF!</definedName>
    <definedName name="compliance_year_9">#REF!</definedName>
    <definedName name="ct_icr">#REF!</definedName>
    <definedName name="discount_rate">#REF!</definedName>
    <definedName name="downtime_for_ipm">#REF!</definedName>
    <definedName name="dq_stq_facility_costs">[1]DQ_STQ_Facility_Level_Costs!$A:$IV</definedName>
    <definedName name="F860_COOLING_STATUS">#REF!</definedName>
    <definedName name="F860_NOXCONTROL">#REF!</definedName>
    <definedName name="fom_for_ipm">#REF!</definedName>
    <definedName name="icr_costs">#REF!</definedName>
    <definedName name="Input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istCommandControVaryingDegrees">'[2]Data Validation List'!#REF!</definedName>
    <definedName name="monitor_markup">[3]Assumptions!$H$4</definedName>
    <definedName name="NEEDS_For_Parsing">#REF!</definedName>
    <definedName name="NEEDS617_Population">#REF!</definedName>
    <definedName name="non_ct_icr">#REF!</definedName>
    <definedName name="option">#REF!</definedName>
    <definedName name="option_vlookup">#REF!</definedName>
    <definedName name="penalty_for_ipm">#REF!</definedName>
    <definedName name="_xlnm.Print_Area" localSheetId="1">'All Fossil &gt; 25 MW'!$A$3:$AB$60</definedName>
    <definedName name="_xlnm.Print_Area" localSheetId="0">'All Units'!$A$3:$AB$60</definedName>
    <definedName name="promulgation_year">#REF!</definedName>
    <definedName name="qryUnitsModeledIdentity">#REF!</definedName>
    <definedName name="run_page">#REF!</definedName>
    <definedName name="SO2EmissionCostChartData">#REF!</definedName>
    <definedName name="SO2EmissionsChartData">#REF!</definedName>
    <definedName name="Sum_Emiss" localSheetId="1">[4]Summary!#REF!</definedName>
    <definedName name="Sum_Emiss" localSheetId="0">[4]Summary!#REF!</definedName>
    <definedName name="Sum_Emiss">[4]Summary!#REF!</definedName>
    <definedName name="Sum_NatEmiss" localSheetId="1">[4]Summary!#REF!</definedName>
    <definedName name="Sum_NatEmiss" localSheetId="0">[4]Summary!#REF!</definedName>
    <definedName name="Sum_NatEmiss">[4]Summary!#REF!</definedName>
    <definedName name="Sys_Report" localSheetId="1">[4]Setup!$V$13</definedName>
    <definedName name="Sys_Report" localSheetId="0">[4]Setup!$V$13</definedName>
    <definedName name="Sys_Report">[4]Setup!$V$13</definedName>
    <definedName name="SystemOutput">#REF!,#REF!,#REF!,#REF!,#REF!</definedName>
    <definedName name="Table_1">#REF!</definedName>
    <definedName name="Table2">#REF!</definedName>
    <definedName name="tech_costs">#REF!</definedName>
    <definedName name="Tm_310_master2">#REF!</definedName>
    <definedName name="UnitPopulationInput">#REF!</definedName>
    <definedName name="UnitPopulationOutput">#REF!</definedName>
    <definedName name="UnitPopulationOutputPolicy">#REF!</definedName>
    <definedName name="UnitsModeledIdentity">#REF!</definedName>
    <definedName name="UserInputList">#REF!</definedName>
    <definedName name="vlookup_base">#REF!</definedName>
    <definedName name="vom_for_ip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56" i="3" l="1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</calcChain>
</file>

<file path=xl/sharedStrings.xml><?xml version="1.0" encoding="utf-8"?>
<sst xmlns="http://schemas.openxmlformats.org/spreadsheetml/2006/main" count="156" uniqueCount="68">
  <si>
    <t>Power Generation Emissions</t>
  </si>
  <si>
    <r>
      <t>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(thousand tons)</t>
    </r>
  </si>
  <si>
    <r>
      <t>Ozone Season NO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(thousand tons)</t>
    </r>
  </si>
  <si>
    <r>
      <t>Annual NO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(thousand tons)</t>
    </r>
  </si>
  <si>
    <r>
      <t>Hg</t>
    </r>
    <r>
      <rPr>
        <sz val="10"/>
        <rFont val="Arial"/>
        <family val="2"/>
      </rPr>
      <t xml:space="preserve"> (tons)</t>
    </r>
  </si>
  <si>
    <t>HCL (thousand tons)</t>
  </si>
  <si>
    <r>
      <t>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(million short tons)</t>
    </r>
  </si>
  <si>
    <t>Ozone Season Generation (GWh)</t>
  </si>
  <si>
    <t>Annual Generation (GWh)</t>
  </si>
  <si>
    <t>Ozone Season Heat Input (Tbtu)</t>
  </si>
  <si>
    <t>Annual Heat Input (TBtu)</t>
  </si>
  <si>
    <t>Alabama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</si>
  <si>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</si>
  <si>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</si>
  <si>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</si>
  <si>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</si>
  <si>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</si>
  <si>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</si>
  <si>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</si>
  <si>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</si>
  <si>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</si>
  <si>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</si>
  <si>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</si>
  <si>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</si>
  <si>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</si>
  <si>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</si>
  <si>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</si>
  <si>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</si>
  <si>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</si>
  <si>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</si>
  <si>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</si>
  <si>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</si>
  <si>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</si>
  <si>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</si>
  <si>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</si>
  <si>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</si>
  <si>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</si>
  <si>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</si>
  <si>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</si>
  <si>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</si>
  <si>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</si>
  <si>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</si>
  <si>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</si>
  <si>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</si>
  <si>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</si>
  <si>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</si>
  <si>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</si>
  <si>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</si>
  <si>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</si>
  <si>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</si>
  <si>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</si>
  <si>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</si>
  <si>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</si>
  <si>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</si>
  <si>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</si>
  <si>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</si>
  <si>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</si>
  <si>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</si>
  <si>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</si>
  <si>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</si>
  <si>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Nationwide</t>
  </si>
  <si>
    <t>Note:</t>
  </si>
  <si>
    <t>Includes all sources</t>
  </si>
  <si>
    <t>Projected emission totals shown above include the emissions below from the operation of fossil fuel-fired EGUs in Indian country.</t>
  </si>
  <si>
    <t>Fossil Fuel Fired Power Generation Emissions</t>
  </si>
  <si>
    <t>2025 Reference Case with 2024 MATS RTR - State Emissions Projections - All Emissions</t>
  </si>
  <si>
    <t>2025 Reference Case with 2024 MATS RTR - State Emissions Projections - Fossil &gt; 25 MW</t>
  </si>
  <si>
    <t>Includes all fossil sources &gt;25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</si>
</sst>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ill="0"/>
    <xf numFmtId="0" fontId="2" fillId="0" borderId="0"/>
  </cellStyleXfs>
  <cellXfs count="75">
    <xf numFmtId="0" fontId="0" fillId="0" borderId="0" xfId="0"/>
    <xf numFmtId="0" fontId="3" fillId="0" borderId="0" xfId="2" applyFont="1"/>
    <xf numFmtId="0" fontId="2" fillId="0" borderId="0" xfId="2"/>
    <xf numFmtId="0" fontId="2" fillId="0" borderId="0" xfId="3"/>
    <xf numFmtId="0" fontId="2" fillId="0" borderId="1" xfId="2" applyBorder="1"/>
    <xf numFmtId="0" fontId="2" fillId="0" borderId="4" xfId="2" applyBorder="1"/>
    <xf numFmtId="0" fontId="2" fillId="0" borderId="5" xfId="2" applyBorder="1" applyAlignment="1">
      <alignment vertical="center"/>
    </xf>
    <xf numFmtId="0" fontId="2" fillId="0" borderId="8" xfId="2" applyBorder="1"/>
    <xf numFmtId="0" fontId="2" fillId="0" borderId="9" xfId="2" applyBorder="1" applyAlignment="1">
      <alignment horizontal="centerContinuous" vertical="center"/>
    </xf>
    <xf numFmtId="0" fontId="2" fillId="0" borderId="10" xfId="2" applyBorder="1"/>
    <xf numFmtId="0" fontId="2" fillId="0" borderId="9" xfId="2" applyBorder="1" applyAlignment="1">
      <alignment horizontal="right"/>
    </xf>
    <xf numFmtId="0" fontId="2" fillId="0" borderId="11" xfId="4" applyBorder="1"/>
    <xf numFmtId="164" fontId="2" fillId="0" borderId="1" xfId="2" applyNumberFormat="1" applyBorder="1"/>
    <xf numFmtId="164" fontId="2" fillId="0" borderId="12" xfId="2" applyNumberFormat="1" applyBorder="1"/>
    <xf numFmtId="164" fontId="2" fillId="0" borderId="3" xfId="2" applyNumberFormat="1" applyBorder="1"/>
    <xf numFmtId="0" fontId="2" fillId="0" borderId="4" xfId="4" applyBorder="1"/>
    <xf numFmtId="164" fontId="2" fillId="0" borderId="4" xfId="2" applyNumberFormat="1" applyBorder="1"/>
    <xf numFmtId="164" fontId="2" fillId="0" borderId="0" xfId="2" applyNumberFormat="1"/>
    <xf numFmtId="164" fontId="2" fillId="0" borderId="13" xfId="2" applyNumberFormat="1" applyBorder="1"/>
    <xf numFmtId="0" fontId="2" fillId="0" borderId="14" xfId="4" applyBorder="1"/>
    <xf numFmtId="164" fontId="2" fillId="0" borderId="10" xfId="2" applyNumberFormat="1" applyBorder="1"/>
    <xf numFmtId="164" fontId="2" fillId="0" borderId="6" xfId="2" applyNumberFormat="1" applyBorder="1"/>
    <xf numFmtId="164" fontId="2" fillId="0" borderId="7" xfId="2" applyNumberFormat="1" applyBorder="1"/>
    <xf numFmtId="0" fontId="2" fillId="0" borderId="5" xfId="4" applyBorder="1"/>
    <xf numFmtId="3" fontId="2" fillId="0" borderId="5" xfId="4" applyNumberFormat="1" applyBorder="1"/>
    <xf numFmtId="3" fontId="2" fillId="0" borderId="9" xfId="4" applyNumberFormat="1" applyBorder="1"/>
    <xf numFmtId="3" fontId="2" fillId="0" borderId="2" xfId="4" applyNumberFormat="1" applyBorder="1"/>
    <xf numFmtId="0" fontId="5" fillId="0" borderId="0" xfId="2" applyFont="1"/>
    <xf numFmtId="0" fontId="6" fillId="0" borderId="0" xfId="2" applyFont="1" applyAlignment="1">
      <alignment horizontal="left" vertical="top" wrapText="1"/>
    </xf>
    <xf numFmtId="0" fontId="6" fillId="0" borderId="0" xfId="2" applyFont="1"/>
    <xf numFmtId="0" fontId="7" fillId="0" borderId="0" xfId="0" applyFont="1" applyAlignment="1">
      <alignment horizontal="left"/>
    </xf>
    <xf numFmtId="0" fontId="2" fillId="0" borderId="5" xfId="2" applyBorder="1"/>
    <xf numFmtId="0" fontId="2" fillId="0" borderId="15" xfId="2" applyBorder="1" applyAlignment="1">
      <alignment horizontal="right"/>
    </xf>
    <xf numFmtId="0" fontId="2" fillId="0" borderId="11" xfId="0" applyFont="1" applyBorder="1"/>
    <xf numFmtId="165" fontId="2" fillId="0" borderId="1" xfId="2" applyNumberFormat="1" applyBorder="1"/>
    <xf numFmtId="165" fontId="2" fillId="0" borderId="12" xfId="2" applyNumberFormat="1" applyBorder="1"/>
    <xf numFmtId="165" fontId="2" fillId="0" borderId="3" xfId="2" applyNumberFormat="1" applyBorder="1"/>
    <xf numFmtId="0" fontId="2" fillId="0" borderId="4" xfId="0" applyFont="1" applyBorder="1"/>
    <xf numFmtId="165" fontId="2" fillId="0" borderId="4" xfId="2" applyNumberFormat="1" applyBorder="1"/>
    <xf numFmtId="165" fontId="2" fillId="0" borderId="0" xfId="2" applyNumberFormat="1"/>
    <xf numFmtId="165" fontId="2" fillId="0" borderId="13" xfId="2" applyNumberFormat="1" applyBorder="1"/>
    <xf numFmtId="0" fontId="2" fillId="0" borderId="10" xfId="0" applyFont="1" applyBorder="1"/>
    <xf numFmtId="165" fontId="2" fillId="0" borderId="10" xfId="2" applyNumberFormat="1" applyBorder="1"/>
    <xf numFmtId="165" fontId="2" fillId="0" borderId="6" xfId="2" applyNumberFormat="1" applyBorder="1"/>
    <xf numFmtId="165" fontId="2" fillId="0" borderId="7" xfId="2" applyNumberFormat="1" applyBorder="1"/>
    <xf numFmtId="0" fontId="2" fillId="0" borderId="2" xfId="2" applyBorder="1" applyAlignment="1">
      <alignment vertical="center"/>
    </xf>
    <xf numFmtId="0" fontId="2" fillId="0" borderId="2" xfId="2" applyBorder="1"/>
    <xf numFmtId="0" fontId="8" fillId="0" borderId="0" xfId="2" applyFont="1" applyAlignment="1">
      <alignment horizontal="left"/>
    </xf>
    <xf numFmtId="3" fontId="2" fillId="0" borderId="1" xfId="2" applyNumberFormat="1" applyBorder="1"/>
    <xf numFmtId="3" fontId="2" fillId="0" borderId="12" xfId="2" applyNumberFormat="1" applyBorder="1"/>
    <xf numFmtId="3" fontId="2" fillId="0" borderId="3" xfId="2" applyNumberFormat="1" applyBorder="1"/>
    <xf numFmtId="3" fontId="2" fillId="0" borderId="4" xfId="2" applyNumberFormat="1" applyBorder="1"/>
    <xf numFmtId="3" fontId="2" fillId="0" borderId="0" xfId="2" applyNumberFormat="1"/>
    <xf numFmtId="3" fontId="2" fillId="0" borderId="13" xfId="2" applyNumberFormat="1" applyBorder="1"/>
    <xf numFmtId="3" fontId="2" fillId="0" borderId="10" xfId="2" applyNumberFormat="1" applyBorder="1"/>
    <xf numFmtId="3" fontId="2" fillId="0" borderId="6" xfId="2" applyNumberFormat="1" applyBorder="1"/>
    <xf numFmtId="3" fontId="2" fillId="0" borderId="7" xfId="2" applyNumberFormat="1" applyBorder="1"/>
    <xf numFmtId="37" fontId="2" fillId="0" borderId="1" xfId="1" applyNumberFormat="1" applyFont="1" applyBorder="1"/>
    <xf numFmtId="37" fontId="2" fillId="0" borderId="12" xfId="1" applyNumberFormat="1" applyFont="1" applyBorder="1"/>
    <xf numFmtId="37" fontId="2" fillId="0" borderId="3" xfId="1" applyNumberFormat="1" applyFont="1" applyBorder="1"/>
    <xf numFmtId="37" fontId="2" fillId="0" borderId="4" xfId="1" applyNumberFormat="1" applyFont="1" applyBorder="1"/>
    <xf numFmtId="37" fontId="2" fillId="0" borderId="0" xfId="1" applyNumberFormat="1" applyFont="1" applyBorder="1"/>
    <xf numFmtId="37" fontId="2" fillId="0" borderId="13" xfId="1" applyNumberFormat="1" applyFont="1" applyBorder="1"/>
    <xf numFmtId="37" fontId="2" fillId="0" borderId="10" xfId="1" applyNumberFormat="1" applyFont="1" applyBorder="1"/>
    <xf numFmtId="37" fontId="2" fillId="0" borderId="6" xfId="1" applyNumberFormat="1" applyFont="1" applyBorder="1"/>
    <xf numFmtId="37" fontId="2" fillId="0" borderId="7" xfId="1" applyNumberFormat="1" applyFont="1" applyBorder="1"/>
    <xf numFmtId="0" fontId="2" fillId="0" borderId="5" xfId="2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8" xfId="2" applyBorder="1" applyAlignment="1">
      <alignment horizontal="center" vertical="center"/>
    </xf>
    <xf numFmtId="0" fontId="2" fillId="0" borderId="10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2" fillId="0" borderId="1" xfId="2" applyBorder="1" applyAlignment="1">
      <alignment horizontal="center" vertical="center" wrapText="1"/>
    </xf>
    <xf numFmtId="0" fontId="2" fillId="0" borderId="12" xfId="2" applyBorder="1" applyAlignment="1">
      <alignment horizontal="center" vertical="center" wrapText="1"/>
    </xf>
    <xf numFmtId="0" fontId="2" fillId="0" borderId="3" xfId="2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State Emissions_CSA 2003 vs CAIR_Paste" xfId="4" xr:uid="{908F9EE4-371E-4859-80BD-BAC4B6429E34}"/>
    <cellStyle name="Normal_State Impacts Table - All Proposals" xfId="2" xr:uid="{4351A358-D462-4DC0-99B6-3A428E43EB92}"/>
    <cellStyle name="Normal_Summary Sheet Template" xfId="3" xr:uid="{50DFDF55-AF33-4C1A-9D36-F6685FA1FB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Data_Supporting_All_Analyses\EPA\PhIV_Compliance_Costs_by_Option\P4%20I&amp;E%20All%20S2%20Compliance%20Costs_7-31-08_Ad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All_Ph_IV_Analyses\Cost_Analyses_Using_PhIV_IPM_Baseline\Cost_Analysis\Private_Costs_Assess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1epas2013t\Shared\shared\SSR\EPA412_BC_33b\output\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_STQ_Final_Costs"/>
      <sheetName val="DQ_STQ_Facility_Level_Costs"/>
      <sheetName val="DQ_Final_Costs"/>
      <sheetName val="DQ_Facility_Level_Costs"/>
      <sheetName val="CUR_Adjustment"/>
      <sheetName val="Original_Data--&gt;"/>
      <sheetName val="S2Run"/>
      <sheetName val="Model Fac. I&amp;E All Costs -S2"/>
      <sheetName val="Notes"/>
    </sheetNames>
    <sheetDataSet>
      <sheetData sheetId="0"/>
      <sheetData sheetId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</row>
        <row r="3">
          <cell r="C3" t="str">
            <v>Data From Surveys</v>
          </cell>
          <cell r="E3" t="str">
            <v>Data From Abt</v>
          </cell>
        </row>
        <row r="4">
          <cell r="A4" t="str">
            <v>EIA ID</v>
          </cell>
          <cell r="B4" t="str">
            <v>SID</v>
          </cell>
          <cell r="C4" t="str">
            <v>Design Intake Flow (DIF) - gpd</v>
          </cell>
          <cell r="D4" t="str">
            <v>Design Intake Flow (DIF) - gpm</v>
          </cell>
          <cell r="E4" t="str">
            <v>DIF Adjusted for Partial Closed Cycle (Code 2 Adjusted) - gpm</v>
          </cell>
          <cell r="F4" t="str">
            <v>New 2000 Steam Generating Capacity (MW)</v>
          </cell>
          <cell r="G4" t="str">
            <v>New 2000 Steam Generating Capacity Adjusted for Partial Closed Cycle (Code 2 &amp; 3 adjusted) (MW)</v>
          </cell>
          <cell r="H4" t="str">
            <v>Under 15% CUR Cutoff? (1=yes) Based on Adj P2 Master %</v>
          </cell>
          <cell r="I4" t="str">
            <v>Nuclear (Yes = 1)</v>
          </cell>
          <cell r="J4" t="str">
            <v>Closed Cycle</v>
          </cell>
          <cell r="K4" t="str">
            <v>Capital Costs - 22-yr Life</v>
          </cell>
          <cell r="L4" t="str">
            <v>Capital Costs - 20-yr Life</v>
          </cell>
          <cell r="M4" t="str">
            <v>Capital Costs - 25-yr Life</v>
          </cell>
          <cell r="N4" t="str">
            <v>Capital Costs - 30-yr Life</v>
          </cell>
          <cell r="O4" t="str">
            <v>Net O&amp;M</v>
          </cell>
          <cell r="P4" t="str">
            <v>Fixed Net O&amp;M</v>
          </cell>
          <cell r="Q4" t="str">
            <v>Variable Net O&amp;M</v>
          </cell>
          <cell r="R4" t="str">
            <v>Pilot Study Costs</v>
          </cell>
          <cell r="S4" t="str">
            <v>Net Downtime Weeks</v>
          </cell>
        </row>
        <row r="5">
          <cell r="A5">
            <v>1363</v>
          </cell>
          <cell r="B5" t="str">
            <v>AUT0001</v>
          </cell>
          <cell r="C5">
            <v>578709144.63431954</v>
          </cell>
          <cell r="D5">
            <v>401881.35044049966</v>
          </cell>
          <cell r="E5">
            <v>401881.35044049966</v>
          </cell>
          <cell r="F5">
            <v>644.64</v>
          </cell>
          <cell r="G5">
            <v>644.64</v>
          </cell>
          <cell r="H5">
            <v>0</v>
          </cell>
          <cell r="I5">
            <v>0</v>
          </cell>
          <cell r="J5">
            <v>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>
            <v>3803</v>
          </cell>
          <cell r="B6" t="str">
            <v>AUT0002</v>
          </cell>
          <cell r="C6">
            <v>791328096.47628951</v>
          </cell>
          <cell r="D6">
            <v>549533.40033075656</v>
          </cell>
          <cell r="E6">
            <v>549533.40033075656</v>
          </cell>
          <cell r="F6">
            <v>649.63699999999994</v>
          </cell>
          <cell r="G6">
            <v>649.63699999999994</v>
          </cell>
          <cell r="H6">
            <v>0</v>
          </cell>
          <cell r="I6">
            <v>0</v>
          </cell>
          <cell r="J6">
            <v>0</v>
          </cell>
          <cell r="K6">
            <v>12364501.507442022</v>
          </cell>
          <cell r="L6">
            <v>0</v>
          </cell>
          <cell r="M6">
            <v>0</v>
          </cell>
          <cell r="N6">
            <v>0</v>
          </cell>
          <cell r="O6">
            <v>362692.04421829933</v>
          </cell>
          <cell r="P6">
            <v>192336.6901157648</v>
          </cell>
          <cell r="Q6">
            <v>170355.35410253453</v>
          </cell>
          <cell r="R6">
            <v>379178.04622822197</v>
          </cell>
          <cell r="S6">
            <v>1.2</v>
          </cell>
        </row>
        <row r="7">
          <cell r="A7">
            <v>892</v>
          </cell>
          <cell r="B7" t="str">
            <v>AUT0004</v>
          </cell>
          <cell r="C7">
            <v>344313804.10594112</v>
          </cell>
          <cell r="D7">
            <v>239106.80840690355</v>
          </cell>
          <cell r="E7">
            <v>239106.80840690355</v>
          </cell>
          <cell r="F7">
            <v>275</v>
          </cell>
          <cell r="G7">
            <v>275</v>
          </cell>
          <cell r="H7">
            <v>0</v>
          </cell>
          <cell r="I7">
            <v>0</v>
          </cell>
          <cell r="J7">
            <v>0</v>
          </cell>
          <cell r="K7">
            <v>5379903.18915533</v>
          </cell>
          <cell r="L7">
            <v>0</v>
          </cell>
          <cell r="M7">
            <v>0</v>
          </cell>
          <cell r="N7">
            <v>0</v>
          </cell>
          <cell r="O7">
            <v>157810.49354855635</v>
          </cell>
          <cell r="P7">
            <v>83687.38294241624</v>
          </cell>
          <cell r="Q7">
            <v>74123.110606140108</v>
          </cell>
          <cell r="R7">
            <v>164983.69780076345</v>
          </cell>
          <cell r="S7">
            <v>1.2</v>
          </cell>
        </row>
        <row r="8">
          <cell r="A8">
            <v>703</v>
          </cell>
          <cell r="B8" t="str">
            <v>AUT0010</v>
          </cell>
          <cell r="C8">
            <v>76558354.161777735</v>
          </cell>
          <cell r="D8">
            <v>53165.523723456761</v>
          </cell>
          <cell r="E8">
            <v>53165.523723456761</v>
          </cell>
          <cell r="F8">
            <v>3498.6</v>
          </cell>
          <cell r="G8">
            <v>3498.6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>
            <v>3131</v>
          </cell>
          <cell r="B9" t="str">
            <v>AUT0011</v>
          </cell>
          <cell r="C9">
            <v>653412074.56387579</v>
          </cell>
          <cell r="D9">
            <v>453758.38511380262</v>
          </cell>
          <cell r="E9">
            <v>453758.38511380262</v>
          </cell>
          <cell r="F9">
            <v>625</v>
          </cell>
          <cell r="G9">
            <v>625</v>
          </cell>
          <cell r="H9">
            <v>0</v>
          </cell>
          <cell r="I9">
            <v>0</v>
          </cell>
          <cell r="J9">
            <v>0</v>
          </cell>
          <cell r="K9">
            <v>10209563.665060559</v>
          </cell>
          <cell r="L9">
            <v>0</v>
          </cell>
          <cell r="M9">
            <v>0</v>
          </cell>
          <cell r="N9">
            <v>0</v>
          </cell>
          <cell r="O9">
            <v>299480.53417510976</v>
          </cell>
          <cell r="P9">
            <v>158815.43478983091</v>
          </cell>
          <cell r="Q9">
            <v>140665.09938527882</v>
          </cell>
          <cell r="R9">
            <v>313093.2857285238</v>
          </cell>
          <cell r="S9">
            <v>1.2</v>
          </cell>
        </row>
        <row r="10">
          <cell r="A10">
            <v>6099</v>
          </cell>
          <cell r="B10" t="str">
            <v>AUT0012</v>
          </cell>
          <cell r="C10">
            <v>2907240387.0508351</v>
          </cell>
          <cell r="D10">
            <v>2018916.9354519688</v>
          </cell>
          <cell r="E10">
            <v>2018916.9354519688</v>
          </cell>
          <cell r="F10">
            <v>2300.58</v>
          </cell>
          <cell r="G10">
            <v>2300.58</v>
          </cell>
          <cell r="H10">
            <v>0</v>
          </cell>
          <cell r="I10">
            <v>1</v>
          </cell>
          <cell r="J10">
            <v>0</v>
          </cell>
          <cell r="K10">
            <v>45425631.047669299</v>
          </cell>
          <cell r="L10">
            <v>0</v>
          </cell>
          <cell r="M10">
            <v>0</v>
          </cell>
          <cell r="N10">
            <v>0</v>
          </cell>
          <cell r="O10">
            <v>1332485.1773982996</v>
          </cell>
          <cell r="P10">
            <v>706620.92740818905</v>
          </cell>
          <cell r="Q10">
            <v>625864.24999011029</v>
          </cell>
          <cell r="R10">
            <v>1393052.6854618583</v>
          </cell>
          <cell r="S10">
            <v>1.2</v>
          </cell>
        </row>
        <row r="11">
          <cell r="A11">
            <v>546</v>
          </cell>
          <cell r="B11" t="str">
            <v>AUT0013</v>
          </cell>
          <cell r="C11">
            <v>559986849.98850584</v>
          </cell>
          <cell r="D11">
            <v>388879.75693646242</v>
          </cell>
          <cell r="E11">
            <v>388879.75693646242</v>
          </cell>
          <cell r="F11">
            <v>489.9</v>
          </cell>
          <cell r="G11">
            <v>489.9</v>
          </cell>
          <cell r="H11">
            <v>1</v>
          </cell>
          <cell r="I11">
            <v>0</v>
          </cell>
          <cell r="J11">
            <v>0</v>
          </cell>
          <cell r="K11">
            <v>8749794.5310704038</v>
          </cell>
          <cell r="L11">
            <v>0</v>
          </cell>
          <cell r="M11">
            <v>0</v>
          </cell>
          <cell r="N11">
            <v>0</v>
          </cell>
          <cell r="O11">
            <v>256660.63957806522</v>
          </cell>
          <cell r="P11">
            <v>136107.91492776183</v>
          </cell>
          <cell r="Q11">
            <v>120552.72465030335</v>
          </cell>
          <cell r="R11">
            <v>268327.03228615905</v>
          </cell>
          <cell r="S11">
            <v>1.2</v>
          </cell>
        </row>
        <row r="12">
          <cell r="A12">
            <v>3298</v>
          </cell>
          <cell r="B12" t="str">
            <v>AUT0014</v>
          </cell>
          <cell r="C12">
            <v>824231352.65105593</v>
          </cell>
          <cell r="D12">
            <v>572382.8837854556</v>
          </cell>
          <cell r="E12">
            <v>572382.8837854556</v>
          </cell>
          <cell r="F12">
            <v>632.70000000000005</v>
          </cell>
          <cell r="G12">
            <v>632.70000000000005</v>
          </cell>
          <cell r="H12">
            <v>0</v>
          </cell>
          <cell r="I12">
            <v>0</v>
          </cell>
          <cell r="J12">
            <v>0</v>
          </cell>
          <cell r="K12">
            <v>12878614.885172751</v>
          </cell>
          <cell r="L12">
            <v>0</v>
          </cell>
          <cell r="M12">
            <v>0</v>
          </cell>
          <cell r="N12">
            <v>0</v>
          </cell>
          <cell r="O12">
            <v>377772.70329840074</v>
          </cell>
          <cell r="P12">
            <v>200334.00932490945</v>
          </cell>
          <cell r="Q12">
            <v>177438.69397349123</v>
          </cell>
          <cell r="R12">
            <v>394944.18981196434</v>
          </cell>
          <cell r="S12">
            <v>1.2</v>
          </cell>
        </row>
        <row r="13">
          <cell r="A13">
            <v>2516</v>
          </cell>
          <cell r="B13" t="str">
            <v>AUT0015</v>
          </cell>
          <cell r="C13">
            <v>1867495446.2856069</v>
          </cell>
          <cell r="D13">
            <v>1296871.8376983381</v>
          </cell>
          <cell r="E13">
            <v>1296871.8376983381</v>
          </cell>
          <cell r="F13">
            <v>1500</v>
          </cell>
          <cell r="G13">
            <v>1500</v>
          </cell>
          <cell r="H13">
            <v>0</v>
          </cell>
          <cell r="I13">
            <v>0</v>
          </cell>
          <cell r="J13">
            <v>0</v>
          </cell>
          <cell r="K13">
            <v>29179616.348212607</v>
          </cell>
          <cell r="L13">
            <v>0</v>
          </cell>
          <cell r="M13">
            <v>0</v>
          </cell>
          <cell r="N13">
            <v>0</v>
          </cell>
          <cell r="O13">
            <v>855935.41288090323</v>
          </cell>
          <cell r="P13">
            <v>453905.14319441828</v>
          </cell>
          <cell r="Q13">
            <v>402030.26968648483</v>
          </cell>
          <cell r="R13">
            <v>894841.56801185326</v>
          </cell>
          <cell r="S13">
            <v>1.2</v>
          </cell>
        </row>
        <row r="14">
          <cell r="A14">
            <v>113</v>
          </cell>
          <cell r="B14" t="str">
            <v>AUT0016</v>
          </cell>
          <cell r="C14">
            <v>433622661.13045102</v>
          </cell>
          <cell r="D14">
            <v>301126.84800725768</v>
          </cell>
          <cell r="E14">
            <v>301126.84800725768</v>
          </cell>
          <cell r="F14">
            <v>1105.4359999999999</v>
          </cell>
          <cell r="G14">
            <v>1105.4359999999999</v>
          </cell>
          <cell r="H14">
            <v>0</v>
          </cell>
          <cell r="I14">
            <v>0</v>
          </cell>
          <cell r="J14">
            <v>0</v>
          </cell>
          <cell r="K14">
            <v>6775354.0801632982</v>
          </cell>
          <cell r="L14">
            <v>0</v>
          </cell>
          <cell r="M14">
            <v>0</v>
          </cell>
          <cell r="N14">
            <v>0</v>
          </cell>
          <cell r="O14">
            <v>198743.71968479006</v>
          </cell>
          <cell r="P14">
            <v>105394.39680254018</v>
          </cell>
          <cell r="Q14">
            <v>93349.322882249879</v>
          </cell>
          <cell r="R14">
            <v>207777.52512500779</v>
          </cell>
          <cell r="S14">
            <v>1.2</v>
          </cell>
        </row>
        <row r="15">
          <cell r="A15">
            <v>2790</v>
          </cell>
          <cell r="B15" t="str">
            <v>AUT0018</v>
          </cell>
          <cell r="C15">
            <v>101297481.88866603</v>
          </cell>
          <cell r="D15">
            <v>70345.473533795855</v>
          </cell>
          <cell r="E15">
            <v>70345.473533795855</v>
          </cell>
          <cell r="F15">
            <v>115</v>
          </cell>
          <cell r="G15">
            <v>115</v>
          </cell>
          <cell r="H15">
            <v>0</v>
          </cell>
          <cell r="I15">
            <v>0</v>
          </cell>
          <cell r="J15">
            <v>0</v>
          </cell>
          <cell r="K15">
            <v>1582773.1545104068</v>
          </cell>
          <cell r="L15">
            <v>0</v>
          </cell>
          <cell r="M15">
            <v>0</v>
          </cell>
          <cell r="N15">
            <v>0</v>
          </cell>
          <cell r="O15">
            <v>46428.012532305263</v>
          </cell>
          <cell r="P15">
            <v>24620.915736828549</v>
          </cell>
          <cell r="Q15">
            <v>21807.096795476715</v>
          </cell>
          <cell r="R15">
            <v>48538.376738319137</v>
          </cell>
          <cell r="S15">
            <v>1.2</v>
          </cell>
        </row>
        <row r="16">
          <cell r="A16">
            <v>2491</v>
          </cell>
          <cell r="B16" t="str">
            <v>AUT0019</v>
          </cell>
          <cell r="C16">
            <v>1222248361.0810115</v>
          </cell>
          <cell r="D16">
            <v>848783.58408403583</v>
          </cell>
          <cell r="E16">
            <v>848783.58408403583</v>
          </cell>
          <cell r="F16">
            <v>883</v>
          </cell>
          <cell r="G16">
            <v>883</v>
          </cell>
          <cell r="H16">
            <v>1</v>
          </cell>
          <cell r="I16">
            <v>0</v>
          </cell>
          <cell r="J16">
            <v>0</v>
          </cell>
          <cell r="K16">
            <v>19097630.641890805</v>
          </cell>
          <cell r="L16">
            <v>0</v>
          </cell>
          <cell r="M16">
            <v>0</v>
          </cell>
          <cell r="N16">
            <v>0</v>
          </cell>
          <cell r="O16">
            <v>560197.16549546365</v>
          </cell>
          <cell r="P16">
            <v>297074.25442941254</v>
          </cell>
          <cell r="Q16">
            <v>263122.91106605111</v>
          </cell>
          <cell r="R16">
            <v>585660.67301798472</v>
          </cell>
          <cell r="S16">
            <v>1.2</v>
          </cell>
        </row>
        <row r="17">
          <cell r="A17">
            <v>2378</v>
          </cell>
          <cell r="B17" t="str">
            <v>AUT0020</v>
          </cell>
          <cell r="C17">
            <v>298820854.65391773</v>
          </cell>
          <cell r="D17">
            <v>207514.48239855396</v>
          </cell>
          <cell r="E17">
            <v>207514.48239855396</v>
          </cell>
          <cell r="F17">
            <v>475.6</v>
          </cell>
          <cell r="G17">
            <v>475.6</v>
          </cell>
          <cell r="H17">
            <v>0</v>
          </cell>
          <cell r="I17">
            <v>0</v>
          </cell>
          <cell r="J17">
            <v>0</v>
          </cell>
          <cell r="K17">
            <v>4669075.8539674636</v>
          </cell>
          <cell r="L17">
            <v>0</v>
          </cell>
          <cell r="M17">
            <v>0</v>
          </cell>
          <cell r="N17">
            <v>0</v>
          </cell>
          <cell r="O17">
            <v>136959.55838304563</v>
          </cell>
          <cell r="P17">
            <v>72630.068839493877</v>
          </cell>
          <cell r="Q17">
            <v>64329.489543551725</v>
          </cell>
          <cell r="R17">
            <v>143184.99285500223</v>
          </cell>
          <cell r="S17">
            <v>1.2</v>
          </cell>
        </row>
        <row r="18">
          <cell r="A18">
            <v>1695</v>
          </cell>
          <cell r="B18" t="str">
            <v>AUT0021</v>
          </cell>
          <cell r="C18">
            <v>384679038.40045559</v>
          </cell>
          <cell r="D18">
            <v>267138.22111142747</v>
          </cell>
          <cell r="E18">
            <v>267138.22111142747</v>
          </cell>
          <cell r="F18">
            <v>378.5</v>
          </cell>
          <cell r="G18">
            <v>378.5</v>
          </cell>
          <cell r="H18">
            <v>0</v>
          </cell>
          <cell r="I18">
            <v>0</v>
          </cell>
          <cell r="J18">
            <v>0</v>
          </cell>
          <cell r="K18">
            <v>6010609.9750071177</v>
          </cell>
          <cell r="L18">
            <v>0</v>
          </cell>
          <cell r="M18">
            <v>0</v>
          </cell>
          <cell r="N18">
            <v>0</v>
          </cell>
          <cell r="O18">
            <v>176311.22593354213</v>
          </cell>
          <cell r="P18">
            <v>93498.377388999608</v>
          </cell>
          <cell r="Q18">
            <v>82812.848544542518</v>
          </cell>
          <cell r="R18">
            <v>184325.37256688494</v>
          </cell>
          <cell r="S18">
            <v>1.2</v>
          </cell>
        </row>
        <row r="19">
          <cell r="A19">
            <v>207</v>
          </cell>
          <cell r="B19" t="str">
            <v>AUT0022</v>
          </cell>
          <cell r="C19">
            <v>98599171.456109032</v>
          </cell>
          <cell r="D19">
            <v>68471.646844520161</v>
          </cell>
          <cell r="E19">
            <v>68471.646844520161</v>
          </cell>
          <cell r="F19">
            <v>1358</v>
          </cell>
          <cell r="G19">
            <v>1358</v>
          </cell>
          <cell r="H19">
            <v>0</v>
          </cell>
          <cell r="I19">
            <v>0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>
            <v>3396</v>
          </cell>
          <cell r="B20" t="str">
            <v>AUT0024</v>
          </cell>
          <cell r="C20">
            <v>921170775.57358706</v>
          </cell>
          <cell r="D20">
            <v>639701.92748165759</v>
          </cell>
          <cell r="E20">
            <v>639701.92748165759</v>
          </cell>
          <cell r="F20">
            <v>950</v>
          </cell>
          <cell r="G20">
            <v>950</v>
          </cell>
          <cell r="H20">
            <v>0</v>
          </cell>
          <cell r="I20">
            <v>0</v>
          </cell>
          <cell r="J20">
            <v>0</v>
          </cell>
          <cell r="K20">
            <v>14393293.368337296</v>
          </cell>
          <cell r="L20">
            <v>0</v>
          </cell>
          <cell r="M20">
            <v>0</v>
          </cell>
          <cell r="N20">
            <v>0</v>
          </cell>
          <cell r="O20">
            <v>422203.272137894</v>
          </cell>
          <cell r="P20">
            <v>223895.67461858015</v>
          </cell>
          <cell r="Q20">
            <v>198307.59751931386</v>
          </cell>
          <cell r="R20">
            <v>441394.32996234368</v>
          </cell>
          <cell r="S20">
            <v>1.2</v>
          </cell>
        </row>
        <row r="21">
          <cell r="A21">
            <v>3452</v>
          </cell>
          <cell r="B21" t="str">
            <v>AUT0027</v>
          </cell>
          <cell r="C21">
            <v>582068645.47755659</v>
          </cell>
          <cell r="D21">
            <v>404214.33713719208</v>
          </cell>
          <cell r="E21">
            <v>404214.33713719208</v>
          </cell>
          <cell r="F21">
            <v>927.51900000000001</v>
          </cell>
          <cell r="G21">
            <v>927.51900000000001</v>
          </cell>
          <cell r="H21">
            <v>1</v>
          </cell>
          <cell r="I21">
            <v>0</v>
          </cell>
          <cell r="J21">
            <v>0</v>
          </cell>
          <cell r="K21">
            <v>9094822.5855868217</v>
          </cell>
          <cell r="L21">
            <v>0</v>
          </cell>
          <cell r="M21">
            <v>0</v>
          </cell>
          <cell r="N21">
            <v>0</v>
          </cell>
          <cell r="O21">
            <v>266781.46251054679</v>
          </cell>
          <cell r="P21">
            <v>141475.01799801723</v>
          </cell>
          <cell r="Q21">
            <v>125306.44451252955</v>
          </cell>
          <cell r="R21">
            <v>278907.89262466249</v>
          </cell>
          <cell r="S21">
            <v>1.2</v>
          </cell>
        </row>
        <row r="22">
          <cell r="A22">
            <v>1167</v>
          </cell>
          <cell r="B22" t="str">
            <v>AUT0033</v>
          </cell>
          <cell r="C22">
            <v>362898507.05465257</v>
          </cell>
          <cell r="D22">
            <v>252012.8521212865</v>
          </cell>
          <cell r="E22">
            <v>252012.8521212865</v>
          </cell>
          <cell r="F22">
            <v>293.55</v>
          </cell>
          <cell r="G22">
            <v>293.55</v>
          </cell>
          <cell r="H22">
            <v>0</v>
          </cell>
          <cell r="I22">
            <v>0</v>
          </cell>
          <cell r="J22">
            <v>0</v>
          </cell>
          <cell r="K22">
            <v>5670289.1727289464</v>
          </cell>
          <cell r="L22">
            <v>0</v>
          </cell>
          <cell r="M22">
            <v>0</v>
          </cell>
          <cell r="N22">
            <v>0</v>
          </cell>
          <cell r="O22">
            <v>166328.48240004911</v>
          </cell>
          <cell r="P22">
            <v>88204.498242450267</v>
          </cell>
          <cell r="Q22">
            <v>78123.98415759881</v>
          </cell>
          <cell r="R22">
            <v>173888.86796368766</v>
          </cell>
          <cell r="S22">
            <v>1.2</v>
          </cell>
        </row>
        <row r="23">
          <cell r="A23">
            <v>4050</v>
          </cell>
          <cell r="B23" t="str">
            <v>AUT0036</v>
          </cell>
          <cell r="C23">
            <v>465447276.70277655</v>
          </cell>
          <cell r="D23">
            <v>323227.2754880393</v>
          </cell>
          <cell r="E23">
            <v>323227.2754880393</v>
          </cell>
          <cell r="F23">
            <v>770</v>
          </cell>
          <cell r="G23">
            <v>770</v>
          </cell>
          <cell r="H23">
            <v>0</v>
          </cell>
          <cell r="I23">
            <v>0</v>
          </cell>
          <cell r="J23">
            <v>0</v>
          </cell>
          <cell r="K23">
            <v>7272613.6984808845</v>
          </cell>
          <cell r="L23">
            <v>0</v>
          </cell>
          <cell r="M23">
            <v>0</v>
          </cell>
          <cell r="N23">
            <v>0</v>
          </cell>
          <cell r="O23">
            <v>213330.00182210596</v>
          </cell>
          <cell r="P23">
            <v>113129.54642081376</v>
          </cell>
          <cell r="Q23">
            <v>100200.45540129219</v>
          </cell>
          <cell r="R23">
            <v>223026.82008674712</v>
          </cell>
          <cell r="S23">
            <v>1.2</v>
          </cell>
        </row>
        <row r="24">
          <cell r="A24">
            <v>6051</v>
          </cell>
          <cell r="B24" t="str">
            <v>AUT0041</v>
          </cell>
          <cell r="C24">
            <v>109792548.89775674</v>
          </cell>
          <cell r="D24">
            <v>76244.825623442186</v>
          </cell>
          <cell r="E24">
            <v>76244.825623442186</v>
          </cell>
          <cell r="F24">
            <v>1721.894</v>
          </cell>
          <cell r="G24">
            <v>1721.894</v>
          </cell>
          <cell r="H24">
            <v>0</v>
          </cell>
          <cell r="I24">
            <v>1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>
            <v>247</v>
          </cell>
          <cell r="B25" t="str">
            <v>AUT0044</v>
          </cell>
          <cell r="C25">
            <v>659331963.77376199</v>
          </cell>
          <cell r="D25">
            <v>457869.41928733472</v>
          </cell>
          <cell r="E25">
            <v>457869.41928733472</v>
          </cell>
          <cell r="F25">
            <v>371.35</v>
          </cell>
          <cell r="G25">
            <v>371.35</v>
          </cell>
          <cell r="H25">
            <v>1</v>
          </cell>
          <cell r="I25">
            <v>0</v>
          </cell>
          <cell r="J25">
            <v>0</v>
          </cell>
          <cell r="K25">
            <v>10302061.933965031</v>
          </cell>
          <cell r="L25">
            <v>0</v>
          </cell>
          <cell r="M25">
            <v>0</v>
          </cell>
          <cell r="N25">
            <v>0</v>
          </cell>
          <cell r="O25">
            <v>302193.81672964094</v>
          </cell>
          <cell r="P25">
            <v>160254.29675056715</v>
          </cell>
          <cell r="Q25">
            <v>141939.51997907375</v>
          </cell>
          <cell r="R25">
            <v>315929.89930826094</v>
          </cell>
          <cell r="S25">
            <v>1.2</v>
          </cell>
        </row>
        <row r="26">
          <cell r="A26">
            <v>1409</v>
          </cell>
          <cell r="B26" t="str">
            <v>AUT0047</v>
          </cell>
          <cell r="C26">
            <v>1223607068.1791551</v>
          </cell>
          <cell r="D26">
            <v>849727.13067996886</v>
          </cell>
          <cell r="E26">
            <v>849727.13067996886</v>
          </cell>
          <cell r="F26">
            <v>959.25</v>
          </cell>
          <cell r="G26">
            <v>959.25</v>
          </cell>
          <cell r="H26">
            <v>0</v>
          </cell>
          <cell r="I26">
            <v>0</v>
          </cell>
          <cell r="J26">
            <v>0</v>
          </cell>
          <cell r="K26">
            <v>19118860.440299299</v>
          </cell>
          <cell r="L26">
            <v>0</v>
          </cell>
          <cell r="M26">
            <v>0</v>
          </cell>
          <cell r="N26">
            <v>0</v>
          </cell>
          <cell r="O26">
            <v>560819.9062487795</v>
          </cell>
          <cell r="P26">
            <v>297404.49573798908</v>
          </cell>
          <cell r="Q26">
            <v>263415.41051079036</v>
          </cell>
          <cell r="R26">
            <v>586311.72016917844</v>
          </cell>
          <cell r="S26">
            <v>1.2</v>
          </cell>
        </row>
        <row r="27">
          <cell r="A27">
            <v>1571</v>
          </cell>
          <cell r="B27" t="str">
            <v>AUT0049</v>
          </cell>
          <cell r="C27">
            <v>1182046877.0998151</v>
          </cell>
          <cell r="D27">
            <v>820865.88687487156</v>
          </cell>
          <cell r="E27">
            <v>820865.88687487156</v>
          </cell>
          <cell r="F27">
            <v>2046</v>
          </cell>
          <cell r="G27">
            <v>2046</v>
          </cell>
          <cell r="H27">
            <v>0</v>
          </cell>
          <cell r="I27">
            <v>0</v>
          </cell>
          <cell r="J27">
            <v>0</v>
          </cell>
          <cell r="K27">
            <v>18469482.454684611</v>
          </cell>
          <cell r="L27">
            <v>0</v>
          </cell>
          <cell r="M27">
            <v>0</v>
          </cell>
          <cell r="N27">
            <v>0</v>
          </cell>
          <cell r="O27">
            <v>541771.48533741524</v>
          </cell>
          <cell r="P27">
            <v>287303.06040620501</v>
          </cell>
          <cell r="Q27">
            <v>254468.42493121017</v>
          </cell>
          <cell r="R27">
            <v>566397.46194366133</v>
          </cell>
          <cell r="S27">
            <v>1.2</v>
          </cell>
        </row>
        <row r="28">
          <cell r="A28">
            <v>1866</v>
          </cell>
          <cell r="B28" t="str">
            <v>AUT0050</v>
          </cell>
          <cell r="C28">
            <v>106535516.99461426</v>
          </cell>
          <cell r="D28">
            <v>73982.99791292657</v>
          </cell>
          <cell r="E28">
            <v>73982.99791292657</v>
          </cell>
          <cell r="F28">
            <v>73</v>
          </cell>
          <cell r="G28">
            <v>73</v>
          </cell>
          <cell r="H28">
            <v>0</v>
          </cell>
          <cell r="I28">
            <v>0</v>
          </cell>
          <cell r="J28">
            <v>0</v>
          </cell>
          <cell r="K28">
            <v>1664617.4530408478</v>
          </cell>
          <cell r="L28">
            <v>0</v>
          </cell>
          <cell r="M28">
            <v>0</v>
          </cell>
          <cell r="N28">
            <v>0</v>
          </cell>
          <cell r="O28">
            <v>48828.778622531536</v>
          </cell>
          <cell r="P28">
            <v>25894.049269524297</v>
          </cell>
          <cell r="Q28">
            <v>22934.729353007238</v>
          </cell>
          <cell r="R28">
            <v>51048.268559919328</v>
          </cell>
          <cell r="S28">
            <v>1.2</v>
          </cell>
        </row>
        <row r="29">
          <cell r="A29">
            <v>638</v>
          </cell>
          <cell r="B29" t="str">
            <v>AUT0051</v>
          </cell>
          <cell r="C29">
            <v>501194895.67457968</v>
          </cell>
          <cell r="D29">
            <v>348052.01088512479</v>
          </cell>
          <cell r="E29">
            <v>348052.01088512479</v>
          </cell>
          <cell r="F29">
            <v>147</v>
          </cell>
          <cell r="G29">
            <v>147</v>
          </cell>
          <cell r="H29">
            <v>0</v>
          </cell>
          <cell r="I29">
            <v>0</v>
          </cell>
          <cell r="J29">
            <v>0</v>
          </cell>
          <cell r="K29">
            <v>7831170.2449153075</v>
          </cell>
          <cell r="L29">
            <v>0</v>
          </cell>
          <cell r="M29">
            <v>0</v>
          </cell>
          <cell r="N29">
            <v>0</v>
          </cell>
          <cell r="O29">
            <v>229714.32718418239</v>
          </cell>
          <cell r="P29">
            <v>121818.20380979367</v>
          </cell>
          <cell r="Q29">
            <v>107896.12337438868</v>
          </cell>
          <cell r="R29">
            <v>240155.88751073609</v>
          </cell>
          <cell r="S29">
            <v>1.2</v>
          </cell>
        </row>
        <row r="30">
          <cell r="A30">
            <v>4054</v>
          </cell>
          <cell r="B30" t="str">
            <v>AUT0053</v>
          </cell>
          <cell r="C30">
            <v>212777073.73151955</v>
          </cell>
          <cell r="D30">
            <v>147761.85675799969</v>
          </cell>
          <cell r="E30">
            <v>147761.85675799969</v>
          </cell>
          <cell r="F30">
            <v>200</v>
          </cell>
          <cell r="G30">
            <v>200</v>
          </cell>
          <cell r="H30">
            <v>0</v>
          </cell>
          <cell r="I30">
            <v>0</v>
          </cell>
          <cell r="J30">
            <v>0</v>
          </cell>
          <cell r="K30">
            <v>3324641.777054993</v>
          </cell>
          <cell r="L30">
            <v>0</v>
          </cell>
          <cell r="M30">
            <v>0</v>
          </cell>
          <cell r="N30">
            <v>0</v>
          </cell>
          <cell r="O30">
            <v>97522.825460279797</v>
          </cell>
          <cell r="P30">
            <v>51716.649865299885</v>
          </cell>
          <cell r="Q30">
            <v>45806.175594979904</v>
          </cell>
          <cell r="R30">
            <v>101955.68116301978</v>
          </cell>
          <cell r="S30">
            <v>1.2</v>
          </cell>
        </row>
        <row r="31">
          <cell r="A31">
            <v>6138</v>
          </cell>
          <cell r="B31" t="str">
            <v>AUT0054</v>
          </cell>
          <cell r="C31">
            <v>595064918.80985498</v>
          </cell>
          <cell r="D31">
            <v>413239.52695128816</v>
          </cell>
          <cell r="E31">
            <v>413239.52695128816</v>
          </cell>
          <cell r="F31">
            <v>510.82799999999997</v>
          </cell>
          <cell r="G31">
            <v>510.82799999999997</v>
          </cell>
          <cell r="H31">
            <v>0</v>
          </cell>
          <cell r="I31">
            <v>0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>
            <v>201</v>
          </cell>
          <cell r="B32" t="str">
            <v>AUT0057</v>
          </cell>
          <cell r="C32">
            <v>81202780.203099027</v>
          </cell>
          <cell r="D32">
            <v>56390.819585485435</v>
          </cell>
          <cell r="E32">
            <v>56390.819585485435</v>
          </cell>
          <cell r="F32">
            <v>59</v>
          </cell>
          <cell r="G32">
            <v>59</v>
          </cell>
          <cell r="H32">
            <v>0</v>
          </cell>
          <cell r="I32">
            <v>0</v>
          </cell>
          <cell r="J32">
            <v>0</v>
          </cell>
          <cell r="K32">
            <v>1268793.4406734223</v>
          </cell>
          <cell r="L32">
            <v>0</v>
          </cell>
          <cell r="M32">
            <v>0</v>
          </cell>
          <cell r="N32">
            <v>0</v>
          </cell>
          <cell r="O32">
            <v>37217.940926420386</v>
          </cell>
          <cell r="P32">
            <v>19736.786854919901</v>
          </cell>
          <cell r="Q32">
            <v>17481.154071500485</v>
          </cell>
          <cell r="R32">
            <v>38909.665513984946</v>
          </cell>
          <cell r="S32">
            <v>1.2</v>
          </cell>
        </row>
        <row r="33">
          <cell r="A33">
            <v>2408</v>
          </cell>
          <cell r="B33" t="str">
            <v>AUT0058</v>
          </cell>
          <cell r="C33">
            <v>899100755.28106105</v>
          </cell>
          <cell r="D33">
            <v>624375.52450073685</v>
          </cell>
          <cell r="E33">
            <v>624375.52450073685</v>
          </cell>
          <cell r="F33">
            <v>648</v>
          </cell>
          <cell r="G33">
            <v>648</v>
          </cell>
          <cell r="H33">
            <v>0</v>
          </cell>
          <cell r="I33">
            <v>0</v>
          </cell>
          <cell r="J33">
            <v>0</v>
          </cell>
          <cell r="K33">
            <v>14048449.301266579</v>
          </cell>
          <cell r="L33">
            <v>0</v>
          </cell>
          <cell r="M33">
            <v>0</v>
          </cell>
          <cell r="N33">
            <v>0</v>
          </cell>
          <cell r="O33">
            <v>412087.84617048636</v>
          </cell>
          <cell r="P33">
            <v>218531.43357525789</v>
          </cell>
          <cell r="Q33">
            <v>193556.41259522841</v>
          </cell>
          <cell r="R33">
            <v>430819.11190550838</v>
          </cell>
          <cell r="S33">
            <v>1.2</v>
          </cell>
        </row>
        <row r="34">
          <cell r="A34">
            <v>8063</v>
          </cell>
          <cell r="B34" t="str">
            <v>AUT0064</v>
          </cell>
          <cell r="C34">
            <v>796529251.04970849</v>
          </cell>
          <cell r="D34">
            <v>553145.31322896422</v>
          </cell>
          <cell r="E34">
            <v>553145.31322896422</v>
          </cell>
          <cell r="F34">
            <v>799.2</v>
          </cell>
          <cell r="G34">
            <v>799.2</v>
          </cell>
          <cell r="H34">
            <v>0</v>
          </cell>
          <cell r="I34">
            <v>0</v>
          </cell>
          <cell r="J34">
            <v>0</v>
          </cell>
          <cell r="K34">
            <v>12445769.547651695</v>
          </cell>
          <cell r="L34">
            <v>0</v>
          </cell>
          <cell r="M34">
            <v>0</v>
          </cell>
          <cell r="N34">
            <v>0</v>
          </cell>
          <cell r="O34">
            <v>365075.90673111641</v>
          </cell>
          <cell r="P34">
            <v>193600.85963013748</v>
          </cell>
          <cell r="Q34">
            <v>171475.0471009789</v>
          </cell>
          <cell r="R34">
            <v>381670.26612798526</v>
          </cell>
          <cell r="S34">
            <v>1.2</v>
          </cell>
        </row>
        <row r="35">
          <cell r="A35">
            <v>1729</v>
          </cell>
          <cell r="B35" t="str">
            <v>AUT0066</v>
          </cell>
          <cell r="C35">
            <v>94421615.385973096</v>
          </cell>
          <cell r="D35">
            <v>65570.566240259097</v>
          </cell>
          <cell r="E35">
            <v>65570.566240259097</v>
          </cell>
          <cell r="F35">
            <v>1154</v>
          </cell>
          <cell r="G35">
            <v>1154</v>
          </cell>
          <cell r="H35">
            <v>0</v>
          </cell>
          <cell r="I35">
            <v>1</v>
          </cell>
          <cell r="J35">
            <v>0</v>
          </cell>
          <cell r="K35">
            <v>1475337.7404058296</v>
          </cell>
          <cell r="L35">
            <v>0</v>
          </cell>
          <cell r="M35">
            <v>0</v>
          </cell>
          <cell r="N35">
            <v>0</v>
          </cell>
          <cell r="O35">
            <v>43276.57371857101</v>
          </cell>
          <cell r="P35">
            <v>22949.698184090681</v>
          </cell>
          <cell r="Q35">
            <v>20326.875534480321</v>
          </cell>
          <cell r="R35">
            <v>45243.690705778776</v>
          </cell>
          <cell r="S35">
            <v>1.2</v>
          </cell>
        </row>
        <row r="36">
          <cell r="A36">
            <v>658</v>
          </cell>
          <cell r="B36" t="str">
            <v>AUT0067</v>
          </cell>
          <cell r="C36">
            <v>476524733.57458413</v>
          </cell>
          <cell r="D36">
            <v>330919.95387123898</v>
          </cell>
          <cell r="E36">
            <v>330919.95387123898</v>
          </cell>
          <cell r="F36">
            <v>136.511</v>
          </cell>
          <cell r="G36">
            <v>136.511</v>
          </cell>
          <cell r="H36">
            <v>1</v>
          </cell>
          <cell r="I36">
            <v>0</v>
          </cell>
          <cell r="J36">
            <v>0</v>
          </cell>
          <cell r="K36">
            <v>7445698.962102877</v>
          </cell>
          <cell r="L36">
            <v>0</v>
          </cell>
          <cell r="M36">
            <v>0</v>
          </cell>
          <cell r="N36">
            <v>0</v>
          </cell>
          <cell r="O36">
            <v>218407.16955501772</v>
          </cell>
          <cell r="P36">
            <v>115821.98385493363</v>
          </cell>
          <cell r="Q36">
            <v>102585.18570008408</v>
          </cell>
          <cell r="R36">
            <v>228334.76817115486</v>
          </cell>
          <cell r="S36">
            <v>1.2</v>
          </cell>
        </row>
        <row r="37">
          <cell r="A37">
            <v>404</v>
          </cell>
          <cell r="B37" t="str">
            <v>AUT0068</v>
          </cell>
          <cell r="C37">
            <v>402121209.77526826</v>
          </cell>
          <cell r="D37">
            <v>279250.84012171405</v>
          </cell>
          <cell r="E37">
            <v>279250.84012171405</v>
          </cell>
          <cell r="F37">
            <v>823.2</v>
          </cell>
          <cell r="G37">
            <v>823.2</v>
          </cell>
          <cell r="H37">
            <v>0</v>
          </cell>
          <cell r="I37">
            <v>0</v>
          </cell>
          <cell r="J37">
            <v>0</v>
          </cell>
          <cell r="K37">
            <v>6283143.9027385665</v>
          </cell>
          <cell r="L37">
            <v>0</v>
          </cell>
          <cell r="M37">
            <v>0</v>
          </cell>
          <cell r="N37">
            <v>0</v>
          </cell>
          <cell r="O37">
            <v>184305.55448033128</v>
          </cell>
          <cell r="P37">
            <v>97737.794042599911</v>
          </cell>
          <cell r="Q37">
            <v>86567.760437731355</v>
          </cell>
          <cell r="R37">
            <v>192683.07968398268</v>
          </cell>
          <cell r="S37">
            <v>1.2</v>
          </cell>
        </row>
        <row r="38">
          <cell r="A38">
            <v>3178</v>
          </cell>
          <cell r="B38" t="str">
            <v>AUT0070</v>
          </cell>
          <cell r="C38">
            <v>465289364.60629547</v>
          </cell>
          <cell r="D38">
            <v>323117.61430992739</v>
          </cell>
          <cell r="E38">
            <v>323117.61430992739</v>
          </cell>
          <cell r="F38">
            <v>319.45</v>
          </cell>
          <cell r="G38">
            <v>319.45</v>
          </cell>
          <cell r="H38">
            <v>0</v>
          </cell>
          <cell r="I38">
            <v>0</v>
          </cell>
          <cell r="J38">
            <v>0</v>
          </cell>
          <cell r="K38">
            <v>7270146.3219733667</v>
          </cell>
          <cell r="L38">
            <v>0</v>
          </cell>
          <cell r="M38">
            <v>0</v>
          </cell>
          <cell r="N38">
            <v>0</v>
          </cell>
          <cell r="O38">
            <v>213257.62544455208</v>
          </cell>
          <cell r="P38">
            <v>113091.16500847458</v>
          </cell>
          <cell r="Q38">
            <v>100166.4604360775</v>
          </cell>
          <cell r="R38">
            <v>222951.15387384989</v>
          </cell>
          <cell r="S38">
            <v>1.2</v>
          </cell>
        </row>
        <row r="39">
          <cell r="A39">
            <v>2594</v>
          </cell>
          <cell r="B39" t="str">
            <v>AUT0071</v>
          </cell>
          <cell r="C39">
            <v>2302173429.2419314</v>
          </cell>
          <cell r="D39">
            <v>1598731.5480846746</v>
          </cell>
          <cell r="E39">
            <v>1598731.5480846746</v>
          </cell>
          <cell r="F39">
            <v>1803.75</v>
          </cell>
          <cell r="G39">
            <v>1803.75</v>
          </cell>
          <cell r="H39">
            <v>1</v>
          </cell>
          <cell r="I39">
            <v>0</v>
          </cell>
          <cell r="J39">
            <v>0</v>
          </cell>
          <cell r="K39">
            <v>35971459.831905179</v>
          </cell>
          <cell r="L39">
            <v>0</v>
          </cell>
          <cell r="M39">
            <v>0</v>
          </cell>
          <cell r="N39">
            <v>0</v>
          </cell>
          <cell r="O39">
            <v>1055162.8217358852</v>
          </cell>
          <cell r="P39">
            <v>559556.04182963609</v>
          </cell>
          <cell r="Q39">
            <v>495606.77990624914</v>
          </cell>
          <cell r="R39">
            <v>1103124.7681784255</v>
          </cell>
          <cell r="S39">
            <v>1.2</v>
          </cell>
        </row>
        <row r="40">
          <cell r="A40">
            <v>2107</v>
          </cell>
          <cell r="B40" t="str">
            <v>AUT0072</v>
          </cell>
          <cell r="C40">
            <v>796857501.42838514</v>
          </cell>
          <cell r="D40">
            <v>553373.26488082309</v>
          </cell>
          <cell r="E40">
            <v>553373.26488082309</v>
          </cell>
          <cell r="F40">
            <v>1099.56</v>
          </cell>
          <cell r="G40">
            <v>1099.56</v>
          </cell>
          <cell r="H40">
            <v>0</v>
          </cell>
          <cell r="I40">
            <v>0</v>
          </cell>
          <cell r="J40">
            <v>0</v>
          </cell>
          <cell r="K40">
            <v>12450898.45981852</v>
          </cell>
          <cell r="L40">
            <v>0</v>
          </cell>
          <cell r="M40">
            <v>0</v>
          </cell>
          <cell r="N40">
            <v>0</v>
          </cell>
          <cell r="O40">
            <v>365226.35482134327</v>
          </cell>
          <cell r="P40">
            <v>193680.64270828807</v>
          </cell>
          <cell r="Q40">
            <v>171545.71211305517</v>
          </cell>
          <cell r="R40">
            <v>381827.55276776792</v>
          </cell>
          <cell r="S40">
            <v>1.2</v>
          </cell>
        </row>
        <row r="41">
          <cell r="A41">
            <v>170</v>
          </cell>
          <cell r="B41" t="str">
            <v>AUT0073</v>
          </cell>
          <cell r="C41">
            <v>1544567283.9504554</v>
          </cell>
          <cell r="D41">
            <v>1072616.1694100385</v>
          </cell>
          <cell r="E41">
            <v>1072616.1694100385</v>
          </cell>
          <cell r="F41">
            <v>752</v>
          </cell>
          <cell r="G41">
            <v>752</v>
          </cell>
          <cell r="H41">
            <v>0</v>
          </cell>
          <cell r="I41">
            <v>0</v>
          </cell>
          <cell r="J41">
            <v>0</v>
          </cell>
          <cell r="K41">
            <v>24133863.811725866</v>
          </cell>
          <cell r="L41">
            <v>0</v>
          </cell>
          <cell r="M41">
            <v>0</v>
          </cell>
          <cell r="N41">
            <v>0</v>
          </cell>
          <cell r="O41">
            <v>707926.67181062547</v>
          </cell>
          <cell r="P41">
            <v>375415.65929351345</v>
          </cell>
          <cell r="Q41">
            <v>332511.01251711196</v>
          </cell>
          <cell r="R41">
            <v>740105.15689292655</v>
          </cell>
          <cell r="S41">
            <v>1.2</v>
          </cell>
        </row>
        <row r="42">
          <cell r="A42">
            <v>10</v>
          </cell>
          <cell r="B42" t="str">
            <v>AUT0077</v>
          </cell>
          <cell r="C42">
            <v>493158805.95306015</v>
          </cell>
          <cell r="D42">
            <v>342471.39302295842</v>
          </cell>
          <cell r="E42">
            <v>342471.39302295842</v>
          </cell>
          <cell r="F42">
            <v>568.48</v>
          </cell>
          <cell r="G42">
            <v>568.48</v>
          </cell>
          <cell r="H42">
            <v>0</v>
          </cell>
          <cell r="I42">
            <v>0</v>
          </cell>
          <cell r="J42">
            <v>0</v>
          </cell>
          <cell r="K42">
            <v>7705606.3430165648</v>
          </cell>
          <cell r="L42">
            <v>0</v>
          </cell>
          <cell r="M42">
            <v>0</v>
          </cell>
          <cell r="N42">
            <v>0</v>
          </cell>
          <cell r="O42">
            <v>226031.11939515258</v>
          </cell>
          <cell r="P42">
            <v>119864.98755803544</v>
          </cell>
          <cell r="Q42">
            <v>106166.13183711711</v>
          </cell>
          <cell r="R42">
            <v>236305.26118584129</v>
          </cell>
          <cell r="S42">
            <v>1.2</v>
          </cell>
        </row>
        <row r="43">
          <cell r="A43">
            <v>2171</v>
          </cell>
          <cell r="B43" t="str">
            <v>AUT0078</v>
          </cell>
          <cell r="C43">
            <v>415861136.37551433</v>
          </cell>
          <cell r="D43">
            <v>288792.4558163294</v>
          </cell>
          <cell r="E43">
            <v>288792.4558163294</v>
          </cell>
          <cell r="F43">
            <v>46</v>
          </cell>
          <cell r="G43">
            <v>46</v>
          </cell>
          <cell r="H43">
            <v>0</v>
          </cell>
          <cell r="I43">
            <v>0</v>
          </cell>
          <cell r="J43">
            <v>0</v>
          </cell>
          <cell r="K43">
            <v>6497830.2558674114</v>
          </cell>
          <cell r="L43">
            <v>0</v>
          </cell>
          <cell r="M43">
            <v>0</v>
          </cell>
          <cell r="N43">
            <v>0</v>
          </cell>
          <cell r="O43">
            <v>190603.02083877742</v>
          </cell>
          <cell r="P43">
            <v>101077.35953571528</v>
          </cell>
          <cell r="Q43">
            <v>89525.661303062108</v>
          </cell>
          <cell r="R43">
            <v>199266.79451326726</v>
          </cell>
          <cell r="S43">
            <v>1.2</v>
          </cell>
        </row>
        <row r="44">
          <cell r="A44">
            <v>3489</v>
          </cell>
          <cell r="B44" t="str">
            <v>AUT0079</v>
          </cell>
          <cell r="C44">
            <v>284414415.02215225</v>
          </cell>
          <cell r="D44">
            <v>197510.01043205016</v>
          </cell>
          <cell r="E44">
            <v>197510.01043205016</v>
          </cell>
          <cell r="F44">
            <v>706.15</v>
          </cell>
          <cell r="G44">
            <v>706.15</v>
          </cell>
          <cell r="H44">
            <v>1</v>
          </cell>
          <cell r="I44">
            <v>0</v>
          </cell>
          <cell r="J44">
            <v>0</v>
          </cell>
          <cell r="K44">
            <v>4443975.2347211288</v>
          </cell>
          <cell r="L44">
            <v>0</v>
          </cell>
          <cell r="M44">
            <v>0</v>
          </cell>
          <cell r="N44">
            <v>0</v>
          </cell>
          <cell r="O44">
            <v>130356.60688515312</v>
          </cell>
          <cell r="P44">
            <v>69128.503651217543</v>
          </cell>
          <cell r="Q44">
            <v>61228.103233935544</v>
          </cell>
          <cell r="R44">
            <v>136281.90719811458</v>
          </cell>
          <cell r="S44">
            <v>1.2</v>
          </cell>
        </row>
        <row r="45">
          <cell r="A45">
            <v>3477</v>
          </cell>
          <cell r="B45" t="str">
            <v>AUT0080</v>
          </cell>
          <cell r="C45">
            <v>923702572.35549068</v>
          </cell>
          <cell r="D45">
            <v>641460.1196913129</v>
          </cell>
          <cell r="E45">
            <v>641460.1196913129</v>
          </cell>
          <cell r="F45">
            <v>40</v>
          </cell>
          <cell r="G45">
            <v>40</v>
          </cell>
          <cell r="H45">
            <v>1</v>
          </cell>
          <cell r="I45">
            <v>0</v>
          </cell>
          <cell r="J45">
            <v>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A46">
            <v>2367</v>
          </cell>
          <cell r="B46" t="str">
            <v>AUT0083</v>
          </cell>
          <cell r="C46">
            <v>229062547.29103062</v>
          </cell>
          <cell r="D46">
            <v>159071.21339654905</v>
          </cell>
          <cell r="E46">
            <v>159071.21339654905</v>
          </cell>
          <cell r="F46">
            <v>150</v>
          </cell>
          <cell r="G46">
            <v>150</v>
          </cell>
          <cell r="H46">
            <v>0</v>
          </cell>
          <cell r="I46">
            <v>0</v>
          </cell>
          <cell r="J46">
            <v>0</v>
          </cell>
          <cell r="K46">
            <v>3579102.3014223538</v>
          </cell>
          <cell r="L46">
            <v>0</v>
          </cell>
          <cell r="M46">
            <v>0</v>
          </cell>
          <cell r="N46">
            <v>0</v>
          </cell>
          <cell r="O46">
            <v>104987.00084172237</v>
          </cell>
          <cell r="P46">
            <v>55674.924688792162</v>
          </cell>
          <cell r="Q46">
            <v>49312.076152930204</v>
          </cell>
          <cell r="R46">
            <v>109759.13724361884</v>
          </cell>
          <cell r="S46">
            <v>1.2</v>
          </cell>
        </row>
        <row r="47">
          <cell r="A47">
            <v>2410</v>
          </cell>
          <cell r="B47" t="str">
            <v>AUT0084</v>
          </cell>
          <cell r="C47">
            <v>3024000000</v>
          </cell>
          <cell r="D47">
            <v>2100000</v>
          </cell>
          <cell r="E47">
            <v>2100000</v>
          </cell>
          <cell r="F47">
            <v>2340</v>
          </cell>
          <cell r="G47">
            <v>2340</v>
          </cell>
          <cell r="H47">
            <v>0</v>
          </cell>
          <cell r="I47">
            <v>1</v>
          </cell>
          <cell r="J47">
            <v>0</v>
          </cell>
          <cell r="K47">
            <v>47250000</v>
          </cell>
          <cell r="L47">
            <v>0</v>
          </cell>
          <cell r="M47">
            <v>0</v>
          </cell>
          <cell r="N47">
            <v>0</v>
          </cell>
          <cell r="O47">
            <v>1386000</v>
          </cell>
          <cell r="P47">
            <v>735000</v>
          </cell>
          <cell r="Q47">
            <v>651000</v>
          </cell>
          <cell r="R47">
            <v>1449000</v>
          </cell>
          <cell r="S47">
            <v>1.2</v>
          </cell>
        </row>
        <row r="48">
          <cell r="A48">
            <v>4046</v>
          </cell>
          <cell r="B48" t="str">
            <v>AUT0085</v>
          </cell>
          <cell r="C48">
            <v>1404375598.3711979</v>
          </cell>
          <cell r="D48">
            <v>975260.8322022208</v>
          </cell>
          <cell r="E48">
            <v>975260.8322022208</v>
          </cell>
          <cell r="F48">
            <v>1047.5999999999999</v>
          </cell>
          <cell r="G48">
            <v>1047.5999999999999</v>
          </cell>
          <cell r="H48">
            <v>0</v>
          </cell>
          <cell r="I48">
            <v>1</v>
          </cell>
          <cell r="J48">
            <v>0</v>
          </cell>
          <cell r="K48">
            <v>21943368.724549968</v>
          </cell>
          <cell r="L48">
            <v>0</v>
          </cell>
          <cell r="M48">
            <v>0</v>
          </cell>
          <cell r="N48">
            <v>0</v>
          </cell>
          <cell r="O48">
            <v>643672.14925346582</v>
          </cell>
          <cell r="P48">
            <v>341341.29127077723</v>
          </cell>
          <cell r="Q48">
            <v>302330.85798268847</v>
          </cell>
          <cell r="R48">
            <v>672929.97421953233</v>
          </cell>
          <cell r="S48">
            <v>1.2</v>
          </cell>
        </row>
        <row r="49">
          <cell r="A49">
            <v>8011</v>
          </cell>
          <cell r="B49" t="str">
            <v>AUT0087</v>
          </cell>
          <cell r="C49">
            <v>51348941.864927933</v>
          </cell>
          <cell r="D49">
            <v>35658.987406199951</v>
          </cell>
          <cell r="E49">
            <v>35658.987406199951</v>
          </cell>
          <cell r="F49">
            <v>872</v>
          </cell>
          <cell r="G49">
            <v>872</v>
          </cell>
          <cell r="H49">
            <v>0</v>
          </cell>
          <cell r="I49">
            <v>1</v>
          </cell>
          <cell r="J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A50">
            <v>2828</v>
          </cell>
          <cell r="B50" t="str">
            <v>AUT0091</v>
          </cell>
          <cell r="C50">
            <v>1155181495.5126493</v>
          </cell>
          <cell r="D50">
            <v>802209.37188378419</v>
          </cell>
          <cell r="E50">
            <v>802209.37188378419</v>
          </cell>
          <cell r="F50">
            <v>1880.46</v>
          </cell>
          <cell r="G50">
            <v>1880.46</v>
          </cell>
          <cell r="H50">
            <v>0</v>
          </cell>
          <cell r="I50">
            <v>0</v>
          </cell>
          <cell r="J50">
            <v>0</v>
          </cell>
          <cell r="K50">
            <v>18049710.867385145</v>
          </cell>
          <cell r="L50">
            <v>0</v>
          </cell>
          <cell r="M50">
            <v>0</v>
          </cell>
          <cell r="N50">
            <v>0</v>
          </cell>
          <cell r="O50">
            <v>529458.18544329761</v>
          </cell>
          <cell r="P50">
            <v>280773.28015932447</v>
          </cell>
          <cell r="Q50">
            <v>248684.90528397309</v>
          </cell>
          <cell r="R50">
            <v>553524.4665998111</v>
          </cell>
          <cell r="S50">
            <v>1.2</v>
          </cell>
        </row>
        <row r="51">
          <cell r="A51">
            <v>2406</v>
          </cell>
          <cell r="B51" t="str">
            <v>AUT0092</v>
          </cell>
          <cell r="C51">
            <v>4012342130.4424014</v>
          </cell>
          <cell r="D51">
            <v>2786348.7016961123</v>
          </cell>
          <cell r="E51">
            <v>2786348.7016961123</v>
          </cell>
          <cell r="F51">
            <v>519.44399999999996</v>
          </cell>
          <cell r="G51">
            <v>519.44399999999996</v>
          </cell>
          <cell r="H51">
            <v>1</v>
          </cell>
          <cell r="I51">
            <v>0</v>
          </cell>
          <cell r="J51">
            <v>0</v>
          </cell>
          <cell r="K51">
            <v>62692845.788162529</v>
          </cell>
          <cell r="L51">
            <v>0</v>
          </cell>
          <cell r="M51">
            <v>0</v>
          </cell>
          <cell r="N51">
            <v>0</v>
          </cell>
          <cell r="O51">
            <v>1838990.1431194341</v>
          </cell>
          <cell r="P51">
            <v>975222.04559363925</v>
          </cell>
          <cell r="Q51">
            <v>863768.09752579476</v>
          </cell>
          <cell r="R51">
            <v>1922580.6041703173</v>
          </cell>
          <cell r="S51">
            <v>1.2</v>
          </cell>
        </row>
        <row r="52">
          <cell r="A52">
            <v>6020</v>
          </cell>
          <cell r="B52" t="str">
            <v>AUT0093</v>
          </cell>
          <cell r="C52">
            <v>184221618.39706972</v>
          </cell>
          <cell r="D52">
            <v>127931.67944240953</v>
          </cell>
          <cell r="E52">
            <v>127931.67944240953</v>
          </cell>
          <cell r="F52">
            <v>1252.5509999999999</v>
          </cell>
          <cell r="G52">
            <v>1252.5509999999999</v>
          </cell>
          <cell r="H52">
            <v>0</v>
          </cell>
          <cell r="I52">
            <v>1</v>
          </cell>
          <cell r="J52">
            <v>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>
            <v>1361</v>
          </cell>
          <cell r="B53" t="str">
            <v>AUT0095</v>
          </cell>
          <cell r="C53">
            <v>97011118.48882772</v>
          </cell>
          <cell r="D53">
            <v>67368.832283908137</v>
          </cell>
          <cell r="E53">
            <v>67368.832283908137</v>
          </cell>
          <cell r="F53">
            <v>137.5</v>
          </cell>
          <cell r="G53">
            <v>137.5</v>
          </cell>
          <cell r="H53">
            <v>0</v>
          </cell>
          <cell r="I53">
            <v>0</v>
          </cell>
          <cell r="J53">
            <v>0</v>
          </cell>
          <cell r="K53">
            <v>1515798.7263879331</v>
          </cell>
          <cell r="L53">
            <v>0</v>
          </cell>
          <cell r="M53">
            <v>0</v>
          </cell>
          <cell r="N53">
            <v>0</v>
          </cell>
          <cell r="O53">
            <v>44463.429307379374</v>
          </cell>
          <cell r="P53">
            <v>23579.091299367847</v>
          </cell>
          <cell r="Q53">
            <v>20884.338008011524</v>
          </cell>
          <cell r="R53">
            <v>46484.494275896614</v>
          </cell>
          <cell r="S53">
            <v>1.2</v>
          </cell>
        </row>
        <row r="54">
          <cell r="A54">
            <v>1402</v>
          </cell>
          <cell r="B54" t="str">
            <v>AUT0097</v>
          </cell>
          <cell r="C54">
            <v>1671160162.2541959</v>
          </cell>
          <cell r="D54">
            <v>1160527.8904543028</v>
          </cell>
          <cell r="E54">
            <v>1160527.8904543028</v>
          </cell>
          <cell r="F54">
            <v>1250.7750000000001</v>
          </cell>
          <cell r="G54">
            <v>1250.7750000000001</v>
          </cell>
          <cell r="H54">
            <v>0</v>
          </cell>
          <cell r="I54">
            <v>0</v>
          </cell>
          <cell r="J54">
            <v>0</v>
          </cell>
          <cell r="K54">
            <v>26111877.535221811</v>
          </cell>
          <cell r="L54">
            <v>0</v>
          </cell>
          <cell r="M54">
            <v>0</v>
          </cell>
          <cell r="N54">
            <v>0</v>
          </cell>
          <cell r="O54">
            <v>765948.40769983991</v>
          </cell>
          <cell r="P54">
            <v>406184.76165900595</v>
          </cell>
          <cell r="Q54">
            <v>359763.64604083385</v>
          </cell>
          <cell r="R54">
            <v>800764.24441346887</v>
          </cell>
          <cell r="S54">
            <v>1.2</v>
          </cell>
        </row>
        <row r="55">
          <cell r="A55">
            <v>964</v>
          </cell>
          <cell r="B55" t="str">
            <v>AUT0101</v>
          </cell>
          <cell r="C55">
            <v>126506677.26966448</v>
          </cell>
          <cell r="D55">
            <v>87851.85921504478</v>
          </cell>
          <cell r="E55">
            <v>87851.85921504478</v>
          </cell>
          <cell r="F55">
            <v>75</v>
          </cell>
          <cell r="G55">
            <v>75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>
            <v>1241</v>
          </cell>
          <cell r="B56" t="str">
            <v>AUT0104</v>
          </cell>
          <cell r="C56">
            <v>1503748608.2173042</v>
          </cell>
          <cell r="D56">
            <v>1044269.8668175724</v>
          </cell>
          <cell r="E56">
            <v>1044269.8668175724</v>
          </cell>
          <cell r="F56">
            <v>1578</v>
          </cell>
          <cell r="G56">
            <v>1578</v>
          </cell>
          <cell r="H56">
            <v>0</v>
          </cell>
          <cell r="I56">
            <v>0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8226</v>
          </cell>
          <cell r="B57" t="str">
            <v>AUT0106</v>
          </cell>
          <cell r="C57">
            <v>468646710.28219324</v>
          </cell>
          <cell r="D57">
            <v>325449.10436263419</v>
          </cell>
          <cell r="E57">
            <v>325449.10436263419</v>
          </cell>
          <cell r="F57">
            <v>525</v>
          </cell>
          <cell r="G57">
            <v>525</v>
          </cell>
          <cell r="H57">
            <v>0</v>
          </cell>
          <cell r="I57">
            <v>0</v>
          </cell>
          <cell r="J57">
            <v>0</v>
          </cell>
          <cell r="K57">
            <v>7322604.8481592694</v>
          </cell>
          <cell r="L57">
            <v>0</v>
          </cell>
          <cell r="M57">
            <v>0</v>
          </cell>
          <cell r="N57">
            <v>0</v>
          </cell>
          <cell r="O57">
            <v>214796.40887933856</v>
          </cell>
          <cell r="P57">
            <v>113907.18652692196</v>
          </cell>
          <cell r="Q57">
            <v>100889.2223524166</v>
          </cell>
          <cell r="R57">
            <v>224559.88201021758</v>
          </cell>
          <cell r="S57">
            <v>1.2</v>
          </cell>
        </row>
        <row r="58">
          <cell r="A58">
            <v>1552</v>
          </cell>
          <cell r="B58" t="str">
            <v>AUT0110</v>
          </cell>
          <cell r="C58">
            <v>793604228.89716899</v>
          </cell>
          <cell r="D58">
            <v>551114.04784525628</v>
          </cell>
          <cell r="E58">
            <v>551114.04784525628</v>
          </cell>
          <cell r="F58">
            <v>399.84</v>
          </cell>
          <cell r="G58">
            <v>399.84</v>
          </cell>
          <cell r="H58">
            <v>0</v>
          </cell>
          <cell r="I58">
            <v>0</v>
          </cell>
          <cell r="J58">
            <v>0</v>
          </cell>
          <cell r="K58">
            <v>12400066.076518266</v>
          </cell>
          <cell r="L58">
            <v>0</v>
          </cell>
          <cell r="M58">
            <v>0</v>
          </cell>
          <cell r="N58">
            <v>0</v>
          </cell>
          <cell r="O58">
            <v>363735.27157786913</v>
          </cell>
          <cell r="P58">
            <v>192889.9167458397</v>
          </cell>
          <cell r="Q58">
            <v>170845.35483202944</v>
          </cell>
          <cell r="R58">
            <v>380268.69301322679</v>
          </cell>
          <cell r="S58">
            <v>1.2</v>
          </cell>
        </row>
        <row r="59">
          <cell r="A59">
            <v>2708</v>
          </cell>
          <cell r="B59" t="str">
            <v>AUT0111</v>
          </cell>
          <cell r="C59">
            <v>332688530.6689325</v>
          </cell>
          <cell r="D59">
            <v>231033.70185342533</v>
          </cell>
          <cell r="E59">
            <v>231033.70185342533</v>
          </cell>
          <cell r="F59">
            <v>405.97300000000001</v>
          </cell>
          <cell r="G59">
            <v>405.97300000000001</v>
          </cell>
          <cell r="H59">
            <v>0</v>
          </cell>
          <cell r="I59">
            <v>0</v>
          </cell>
          <cell r="J59">
            <v>0</v>
          </cell>
          <cell r="K59">
            <v>5198258.2917020703</v>
          </cell>
          <cell r="L59">
            <v>0</v>
          </cell>
          <cell r="M59">
            <v>0</v>
          </cell>
          <cell r="N59">
            <v>0</v>
          </cell>
          <cell r="O59">
            <v>152482.24322326074</v>
          </cell>
          <cell r="P59">
            <v>80861.795648698855</v>
          </cell>
          <cell r="Q59">
            <v>71620.447574561855</v>
          </cell>
          <cell r="R59">
            <v>159413.25427886346</v>
          </cell>
          <cell r="S59">
            <v>1.2</v>
          </cell>
        </row>
        <row r="60">
          <cell r="A60">
            <v>8024</v>
          </cell>
          <cell r="B60" t="str">
            <v>AUT0114</v>
          </cell>
          <cell r="C60">
            <v>712461930.54659927</v>
          </cell>
          <cell r="D60">
            <v>494765.22954624949</v>
          </cell>
          <cell r="E60">
            <v>494765.22954624949</v>
          </cell>
          <cell r="F60">
            <v>535</v>
          </cell>
          <cell r="G60">
            <v>535</v>
          </cell>
          <cell r="H60">
            <v>0</v>
          </cell>
          <cell r="I60">
            <v>1</v>
          </cell>
          <cell r="J60">
            <v>0</v>
          </cell>
          <cell r="K60">
            <v>11132217.664790614</v>
          </cell>
          <cell r="L60">
            <v>0</v>
          </cell>
          <cell r="M60">
            <v>0</v>
          </cell>
          <cell r="N60">
            <v>0</v>
          </cell>
          <cell r="O60">
            <v>326545.05150052469</v>
          </cell>
          <cell r="P60">
            <v>173167.83034118731</v>
          </cell>
          <cell r="Q60">
            <v>153377.22115933735</v>
          </cell>
          <cell r="R60">
            <v>341388.00838691212</v>
          </cell>
          <cell r="S60">
            <v>1.2</v>
          </cell>
        </row>
        <row r="61">
          <cell r="A61">
            <v>548</v>
          </cell>
          <cell r="B61" t="str">
            <v>AUT0120</v>
          </cell>
          <cell r="C61">
            <v>298558999.30052203</v>
          </cell>
          <cell r="D61">
            <v>207332.6384031403</v>
          </cell>
          <cell r="E61">
            <v>207332.6384031403</v>
          </cell>
          <cell r="F61">
            <v>326.39999999999998</v>
          </cell>
          <cell r="G61">
            <v>326.39999999999998</v>
          </cell>
          <cell r="H61">
            <v>0</v>
          </cell>
          <cell r="I61">
            <v>0</v>
          </cell>
          <cell r="J61">
            <v>0</v>
          </cell>
          <cell r="K61">
            <v>4664984.3640706567</v>
          </cell>
          <cell r="L61">
            <v>0</v>
          </cell>
          <cell r="M61">
            <v>0</v>
          </cell>
          <cell r="N61">
            <v>0</v>
          </cell>
          <cell r="O61">
            <v>136839.5413460726</v>
          </cell>
          <cell r="P61">
            <v>72566.423441099105</v>
          </cell>
          <cell r="Q61">
            <v>64273.117904973493</v>
          </cell>
          <cell r="R61">
            <v>143059.52049816679</v>
          </cell>
          <cell r="S61">
            <v>1.2</v>
          </cell>
        </row>
        <row r="62">
          <cell r="A62">
            <v>3132</v>
          </cell>
          <cell r="B62" t="str">
            <v>AUT0123</v>
          </cell>
          <cell r="C62">
            <v>89605410.846817359</v>
          </cell>
          <cell r="D62">
            <v>62225.979754734282</v>
          </cell>
          <cell r="E62">
            <v>62225.979754734282</v>
          </cell>
          <cell r="F62">
            <v>84.6</v>
          </cell>
          <cell r="G62">
            <v>84.6</v>
          </cell>
          <cell r="H62">
            <v>0</v>
          </cell>
          <cell r="I62">
            <v>0</v>
          </cell>
          <cell r="J62">
            <v>0</v>
          </cell>
          <cell r="K62">
            <v>1400084.5444815212</v>
          </cell>
          <cell r="L62">
            <v>0</v>
          </cell>
          <cell r="M62">
            <v>0</v>
          </cell>
          <cell r="N62">
            <v>0</v>
          </cell>
          <cell r="O62">
            <v>41069.146638124628</v>
          </cell>
          <cell r="P62">
            <v>21779.092914156998</v>
          </cell>
          <cell r="Q62">
            <v>19290.053723967627</v>
          </cell>
          <cell r="R62">
            <v>42935.926030766648</v>
          </cell>
          <cell r="S62">
            <v>1.2</v>
          </cell>
        </row>
        <row r="63">
          <cell r="A63">
            <v>6040</v>
          </cell>
          <cell r="B63" t="str">
            <v>AUT0125</v>
          </cell>
          <cell r="C63">
            <v>239953842.96727654</v>
          </cell>
          <cell r="D63">
            <v>166634.61317171983</v>
          </cell>
          <cell r="E63">
            <v>166634.61317171983</v>
          </cell>
          <cell r="F63">
            <v>1846.8</v>
          </cell>
          <cell r="G63">
            <v>1846.8</v>
          </cell>
          <cell r="H63">
            <v>0</v>
          </cell>
          <cell r="I63">
            <v>1</v>
          </cell>
          <cell r="J63">
            <v>1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>
            <v>3944</v>
          </cell>
          <cell r="B64" t="str">
            <v>AUT0126</v>
          </cell>
          <cell r="C64">
            <v>75284947.702471137</v>
          </cell>
          <cell r="D64">
            <v>52281.213682271627</v>
          </cell>
          <cell r="E64">
            <v>52281.213682271627</v>
          </cell>
          <cell r="F64">
            <v>2052</v>
          </cell>
          <cell r="G64">
            <v>2052</v>
          </cell>
          <cell r="H64">
            <v>0</v>
          </cell>
          <cell r="I64">
            <v>0</v>
          </cell>
          <cell r="J64">
            <v>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>
            <v>2098</v>
          </cell>
          <cell r="B65" t="str">
            <v>AUT0127</v>
          </cell>
          <cell r="C65">
            <v>150728387.5381178</v>
          </cell>
          <cell r="D65">
            <v>104672.49134591514</v>
          </cell>
          <cell r="E65">
            <v>104672.49134591514</v>
          </cell>
          <cell r="F65">
            <v>150.5</v>
          </cell>
          <cell r="G65">
            <v>150.5</v>
          </cell>
          <cell r="H65">
            <v>0</v>
          </cell>
          <cell r="I65">
            <v>0</v>
          </cell>
          <cell r="J65">
            <v>0</v>
          </cell>
          <cell r="K65">
            <v>2355131.0552830906</v>
          </cell>
          <cell r="L65">
            <v>0</v>
          </cell>
          <cell r="M65">
            <v>0</v>
          </cell>
          <cell r="N65">
            <v>0</v>
          </cell>
          <cell r="O65">
            <v>69083.844288303997</v>
          </cell>
          <cell r="P65">
            <v>36635.371971070301</v>
          </cell>
          <cell r="Q65">
            <v>32448.472317233693</v>
          </cell>
          <cell r="R65">
            <v>72224.019028681447</v>
          </cell>
          <cell r="S65">
            <v>1.2</v>
          </cell>
        </row>
        <row r="66">
          <cell r="A66">
            <v>6103</v>
          </cell>
          <cell r="B66" t="str">
            <v>AUT0129</v>
          </cell>
          <cell r="C66">
            <v>80326975.543410107</v>
          </cell>
          <cell r="D66">
            <v>55782.621905145912</v>
          </cell>
          <cell r="E66">
            <v>55782.621905145912</v>
          </cell>
          <cell r="F66">
            <v>2336</v>
          </cell>
          <cell r="G66">
            <v>2336</v>
          </cell>
          <cell r="H66">
            <v>0</v>
          </cell>
          <cell r="I66">
            <v>1</v>
          </cell>
          <cell r="J66">
            <v>1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>
            <v>990</v>
          </cell>
          <cell r="B67" t="str">
            <v>AUT0130</v>
          </cell>
          <cell r="C67">
            <v>1338801813.5190551</v>
          </cell>
          <cell r="D67">
            <v>929723.48161045497</v>
          </cell>
          <cell r="E67">
            <v>929723.48161045497</v>
          </cell>
          <cell r="F67">
            <v>773.12699999999995</v>
          </cell>
          <cell r="G67">
            <v>773.12699999999995</v>
          </cell>
          <cell r="H67">
            <v>0</v>
          </cell>
          <cell r="I67">
            <v>0</v>
          </cell>
          <cell r="J67">
            <v>0</v>
          </cell>
          <cell r="K67">
            <v>20918778.336235236</v>
          </cell>
          <cell r="L67">
            <v>0</v>
          </cell>
          <cell r="M67">
            <v>0</v>
          </cell>
          <cell r="N67">
            <v>0</v>
          </cell>
          <cell r="O67">
            <v>613617.49786290026</v>
          </cell>
          <cell r="P67">
            <v>325403.21856365923</v>
          </cell>
          <cell r="Q67">
            <v>288214.27929924103</v>
          </cell>
          <cell r="R67">
            <v>641509.20231121383</v>
          </cell>
          <cell r="S67">
            <v>1.2</v>
          </cell>
        </row>
        <row r="68">
          <cell r="A68">
            <v>708</v>
          </cell>
          <cell r="B68" t="str">
            <v>AUT0131</v>
          </cell>
          <cell r="C68">
            <v>709901508.42856812</v>
          </cell>
          <cell r="D68">
            <v>492987.15863095009</v>
          </cell>
          <cell r="E68">
            <v>492987.15863095009</v>
          </cell>
          <cell r="F68">
            <v>953</v>
          </cell>
          <cell r="G68">
            <v>953</v>
          </cell>
          <cell r="H68">
            <v>0</v>
          </cell>
          <cell r="I68">
            <v>0</v>
          </cell>
          <cell r="J68">
            <v>0</v>
          </cell>
          <cell r="K68">
            <v>11092211.069196377</v>
          </cell>
          <cell r="L68">
            <v>0</v>
          </cell>
          <cell r="M68">
            <v>0</v>
          </cell>
          <cell r="N68">
            <v>0</v>
          </cell>
          <cell r="O68">
            <v>325371.52469642705</v>
          </cell>
          <cell r="P68">
            <v>172545.50552083252</v>
          </cell>
          <cell r="Q68">
            <v>152826.01917559453</v>
          </cell>
          <cell r="R68">
            <v>340161.13945535553</v>
          </cell>
          <cell r="S68">
            <v>1.2</v>
          </cell>
        </row>
        <row r="69">
          <cell r="A69">
            <v>1606</v>
          </cell>
          <cell r="B69" t="str">
            <v>AUT0134</v>
          </cell>
          <cell r="C69">
            <v>142922527.25086853</v>
          </cell>
          <cell r="D69">
            <v>99251.755035325376</v>
          </cell>
          <cell r="E69">
            <v>99251.755035325376</v>
          </cell>
          <cell r="F69">
            <v>136</v>
          </cell>
          <cell r="G69">
            <v>136</v>
          </cell>
          <cell r="H69">
            <v>0</v>
          </cell>
          <cell r="I69">
            <v>0</v>
          </cell>
          <cell r="J69">
            <v>0</v>
          </cell>
          <cell r="K69">
            <v>2233164.4882948208</v>
          </cell>
          <cell r="L69">
            <v>0</v>
          </cell>
          <cell r="M69">
            <v>0</v>
          </cell>
          <cell r="N69">
            <v>0</v>
          </cell>
          <cell r="O69">
            <v>65506.158323314754</v>
          </cell>
          <cell r="P69">
            <v>34738.114262363881</v>
          </cell>
          <cell r="Q69">
            <v>30768.044060950866</v>
          </cell>
          <cell r="R69">
            <v>68483.71097437451</v>
          </cell>
          <cell r="S69">
            <v>1.2</v>
          </cell>
        </row>
        <row r="70">
          <cell r="A70">
            <v>727</v>
          </cell>
          <cell r="B70" t="str">
            <v>AUT0137</v>
          </cell>
          <cell r="C70">
            <v>577759891.66370106</v>
          </cell>
          <cell r="D70">
            <v>401222.14698868128</v>
          </cell>
          <cell r="E70">
            <v>401222.14698868128</v>
          </cell>
          <cell r="F70">
            <v>218.32599999999999</v>
          </cell>
          <cell r="G70">
            <v>218.32599999999999</v>
          </cell>
          <cell r="H70">
            <v>0</v>
          </cell>
          <cell r="I70">
            <v>0</v>
          </cell>
          <cell r="J70">
            <v>0</v>
          </cell>
          <cell r="K70">
            <v>9027498.307245329</v>
          </cell>
          <cell r="L70">
            <v>0</v>
          </cell>
          <cell r="M70">
            <v>0</v>
          </cell>
          <cell r="N70">
            <v>0</v>
          </cell>
          <cell r="O70">
            <v>264806.61701252963</v>
          </cell>
          <cell r="P70">
            <v>140427.75144603843</v>
          </cell>
          <cell r="Q70">
            <v>124378.86556649119</v>
          </cell>
          <cell r="R70">
            <v>276843.28142219008</v>
          </cell>
          <cell r="S70">
            <v>1.2</v>
          </cell>
        </row>
        <row r="71">
          <cell r="A71">
            <v>2539</v>
          </cell>
          <cell r="B71" t="str">
            <v>AUT0139</v>
          </cell>
          <cell r="C71">
            <v>531467050.07303357</v>
          </cell>
          <cell r="D71">
            <v>369074.34032849554</v>
          </cell>
          <cell r="E71">
            <v>369074.34032849554</v>
          </cell>
          <cell r="F71">
            <v>400</v>
          </cell>
          <cell r="G71">
            <v>400</v>
          </cell>
          <cell r="H71">
            <v>0</v>
          </cell>
          <cell r="I71">
            <v>0</v>
          </cell>
          <cell r="J71">
            <v>0</v>
          </cell>
          <cell r="K71">
            <v>8304172.6573911496</v>
          </cell>
          <cell r="L71">
            <v>0</v>
          </cell>
          <cell r="M71">
            <v>0</v>
          </cell>
          <cell r="N71">
            <v>0</v>
          </cell>
          <cell r="O71">
            <v>243589.06461680707</v>
          </cell>
          <cell r="P71">
            <v>129176.01911497343</v>
          </cell>
          <cell r="Q71">
            <v>114413.04550183362</v>
          </cell>
          <cell r="R71">
            <v>254661.29482666191</v>
          </cell>
          <cell r="S71">
            <v>1.2</v>
          </cell>
        </row>
        <row r="72">
          <cell r="A72">
            <v>613</v>
          </cell>
          <cell r="B72" t="str">
            <v>AUT0142</v>
          </cell>
          <cell r="C72">
            <v>587043794.41268897</v>
          </cell>
          <cell r="D72">
            <v>407669.3016754784</v>
          </cell>
          <cell r="E72">
            <v>407669.3016754784</v>
          </cell>
          <cell r="F72">
            <v>1042.5</v>
          </cell>
          <cell r="G72">
            <v>1042.5</v>
          </cell>
          <cell r="H72">
            <v>0</v>
          </cell>
          <cell r="I72">
            <v>0</v>
          </cell>
          <cell r="J72">
            <v>0</v>
          </cell>
          <cell r="K72">
            <v>9172559.2876982633</v>
          </cell>
          <cell r="L72">
            <v>0</v>
          </cell>
          <cell r="M72">
            <v>0</v>
          </cell>
          <cell r="N72">
            <v>0</v>
          </cell>
          <cell r="O72">
            <v>269061.73910581577</v>
          </cell>
          <cell r="P72">
            <v>142684.25558641742</v>
          </cell>
          <cell r="Q72">
            <v>126377.4835193983</v>
          </cell>
          <cell r="R72">
            <v>281291.81815608009</v>
          </cell>
          <cell r="S72">
            <v>1.2</v>
          </cell>
        </row>
        <row r="73">
          <cell r="A73">
            <v>898</v>
          </cell>
          <cell r="B73" t="str">
            <v>AUT0143</v>
          </cell>
          <cell r="C73">
            <v>416582669.09552211</v>
          </cell>
          <cell r="D73">
            <v>289293.5202052237</v>
          </cell>
          <cell r="E73">
            <v>289293.5202052237</v>
          </cell>
          <cell r="F73">
            <v>605</v>
          </cell>
          <cell r="G73">
            <v>605</v>
          </cell>
          <cell r="H73">
            <v>0</v>
          </cell>
          <cell r="I73">
            <v>0</v>
          </cell>
          <cell r="J73">
            <v>0</v>
          </cell>
          <cell r="K73">
            <v>6509104.2046175329</v>
          </cell>
          <cell r="L73">
            <v>0</v>
          </cell>
          <cell r="M73">
            <v>0</v>
          </cell>
          <cell r="N73">
            <v>0</v>
          </cell>
          <cell r="O73">
            <v>190933.72333544766</v>
          </cell>
          <cell r="P73">
            <v>101252.73207182829</v>
          </cell>
          <cell r="Q73">
            <v>89680.991263619348</v>
          </cell>
          <cell r="R73">
            <v>199612.52894160434</v>
          </cell>
          <cell r="S73">
            <v>1.2</v>
          </cell>
        </row>
        <row r="74">
          <cell r="A74">
            <v>864</v>
          </cell>
          <cell r="B74" t="str">
            <v>AUT0146</v>
          </cell>
          <cell r="C74">
            <v>307017722.6724444</v>
          </cell>
          <cell r="D74">
            <v>213206.75185586416</v>
          </cell>
          <cell r="E74">
            <v>213206.75185586416</v>
          </cell>
          <cell r="F74">
            <v>564.05999999999995</v>
          </cell>
          <cell r="G74">
            <v>564.05999999999995</v>
          </cell>
          <cell r="H74">
            <v>0</v>
          </cell>
          <cell r="I74">
            <v>0</v>
          </cell>
          <cell r="J74">
            <v>0</v>
          </cell>
          <cell r="K74">
            <v>4797151.9167569438</v>
          </cell>
          <cell r="L74">
            <v>0</v>
          </cell>
          <cell r="M74">
            <v>0</v>
          </cell>
          <cell r="N74">
            <v>0</v>
          </cell>
          <cell r="O74">
            <v>140716.45622487034</v>
          </cell>
          <cell r="P74">
            <v>74622.363149552446</v>
          </cell>
          <cell r="Q74">
            <v>66094.093075317884</v>
          </cell>
          <cell r="R74">
            <v>147112.65878054625</v>
          </cell>
          <cell r="S74">
            <v>1.2</v>
          </cell>
        </row>
        <row r="75">
          <cell r="A75">
            <v>988</v>
          </cell>
          <cell r="B75" t="str">
            <v>AUT0148</v>
          </cell>
          <cell r="C75">
            <v>1492525689.5784252</v>
          </cell>
          <cell r="D75">
            <v>1036476.1733183508</v>
          </cell>
          <cell r="E75">
            <v>1036476.1733183508</v>
          </cell>
          <cell r="F75">
            <v>1100.0999999999999</v>
          </cell>
          <cell r="G75">
            <v>1100.0999999999999</v>
          </cell>
          <cell r="H75">
            <v>0</v>
          </cell>
          <cell r="I75">
            <v>0</v>
          </cell>
          <cell r="J75">
            <v>0</v>
          </cell>
          <cell r="K75">
            <v>23320713.899662893</v>
          </cell>
          <cell r="L75">
            <v>0</v>
          </cell>
          <cell r="M75">
            <v>0</v>
          </cell>
          <cell r="N75">
            <v>0</v>
          </cell>
          <cell r="O75">
            <v>684074.27439011156</v>
          </cell>
          <cell r="P75">
            <v>362766.66066142276</v>
          </cell>
          <cell r="Q75">
            <v>321307.61372868874</v>
          </cell>
          <cell r="R75">
            <v>715168.55958966201</v>
          </cell>
          <cell r="S75">
            <v>1.2</v>
          </cell>
        </row>
        <row r="76">
          <cell r="A76">
            <v>2168</v>
          </cell>
          <cell r="B76" t="str">
            <v>AUT0149</v>
          </cell>
          <cell r="C76">
            <v>1221233707.9857254</v>
          </cell>
          <cell r="D76">
            <v>848078.96387897595</v>
          </cell>
          <cell r="E76">
            <v>848078.96387897595</v>
          </cell>
          <cell r="F76">
            <v>1135</v>
          </cell>
          <cell r="G76">
            <v>1135</v>
          </cell>
          <cell r="H76">
            <v>0</v>
          </cell>
          <cell r="I76">
            <v>0</v>
          </cell>
          <cell r="J76">
            <v>0</v>
          </cell>
          <cell r="K76">
            <v>19081776.687276959</v>
          </cell>
          <cell r="L76">
            <v>0</v>
          </cell>
          <cell r="M76">
            <v>0</v>
          </cell>
          <cell r="N76">
            <v>0</v>
          </cell>
          <cell r="O76">
            <v>559732.11616012419</v>
          </cell>
          <cell r="P76">
            <v>296827.63735764154</v>
          </cell>
          <cell r="Q76">
            <v>262904.47880248254</v>
          </cell>
          <cell r="R76">
            <v>585174.48507649335</v>
          </cell>
          <cell r="S76">
            <v>1.2</v>
          </cell>
        </row>
        <row r="77">
          <cell r="A77">
            <v>3548</v>
          </cell>
          <cell r="B77" t="str">
            <v>AUT0151</v>
          </cell>
          <cell r="C77">
            <v>695392516.08480918</v>
          </cell>
          <cell r="D77">
            <v>482911.46950333967</v>
          </cell>
          <cell r="E77">
            <v>482911.46950333967</v>
          </cell>
          <cell r="F77">
            <v>726</v>
          </cell>
          <cell r="G77">
            <v>726</v>
          </cell>
          <cell r="H77">
            <v>0</v>
          </cell>
          <cell r="I77">
            <v>0</v>
          </cell>
          <cell r="J77">
            <v>0</v>
          </cell>
          <cell r="K77">
            <v>10865508.063825144</v>
          </cell>
          <cell r="L77">
            <v>0</v>
          </cell>
          <cell r="M77">
            <v>0</v>
          </cell>
          <cell r="N77">
            <v>0</v>
          </cell>
          <cell r="O77">
            <v>318721.56987220421</v>
          </cell>
          <cell r="P77">
            <v>169019.01432616886</v>
          </cell>
          <cell r="Q77">
            <v>149702.55554603529</v>
          </cell>
          <cell r="R77">
            <v>333208.91395730432</v>
          </cell>
          <cell r="S77">
            <v>1.2</v>
          </cell>
        </row>
        <row r="78">
          <cell r="A78">
            <v>6016</v>
          </cell>
          <cell r="B78" t="str">
            <v>AUT0152</v>
          </cell>
          <cell r="C78">
            <v>492344958.3372457</v>
          </cell>
          <cell r="D78">
            <v>341906.22106753173</v>
          </cell>
          <cell r="E78">
            <v>341906.22106753173</v>
          </cell>
          <cell r="F78">
            <v>441</v>
          </cell>
          <cell r="G78">
            <v>441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>
            <v>8056</v>
          </cell>
          <cell r="B79" t="str">
            <v>AUT0156</v>
          </cell>
          <cell r="C79">
            <v>975889071.65121901</v>
          </cell>
          <cell r="D79">
            <v>677700.74420223548</v>
          </cell>
          <cell r="E79">
            <v>677700.74420223548</v>
          </cell>
          <cell r="F79">
            <v>891</v>
          </cell>
          <cell r="G79">
            <v>891</v>
          </cell>
          <cell r="H79">
            <v>1</v>
          </cell>
          <cell r="I79">
            <v>0</v>
          </cell>
          <cell r="J79">
            <v>0</v>
          </cell>
          <cell r="K79">
            <v>15248266.744550299</v>
          </cell>
          <cell r="L79">
            <v>0</v>
          </cell>
          <cell r="M79">
            <v>0</v>
          </cell>
          <cell r="N79">
            <v>0</v>
          </cell>
          <cell r="O79">
            <v>447282.49117347546</v>
          </cell>
          <cell r="P79">
            <v>237195.26047078241</v>
          </cell>
          <cell r="Q79">
            <v>210087.23070269299</v>
          </cell>
          <cell r="R79">
            <v>467613.51349954243</v>
          </cell>
          <cell r="S79">
            <v>1.2</v>
          </cell>
        </row>
        <row r="80">
          <cell r="A80">
            <v>4072</v>
          </cell>
          <cell r="B80" t="str">
            <v>AUT0157</v>
          </cell>
          <cell r="C80">
            <v>500264704.52457619</v>
          </cell>
          <cell r="D80">
            <v>347406.04480873345</v>
          </cell>
          <cell r="E80">
            <v>347406.04480873345</v>
          </cell>
          <cell r="F80">
            <v>372.5</v>
          </cell>
          <cell r="G80">
            <v>372.5</v>
          </cell>
          <cell r="H80">
            <v>0</v>
          </cell>
          <cell r="I80">
            <v>0</v>
          </cell>
          <cell r="J80">
            <v>0</v>
          </cell>
          <cell r="K80">
            <v>7816636.0081965029</v>
          </cell>
          <cell r="L80">
            <v>0</v>
          </cell>
          <cell r="M80">
            <v>0</v>
          </cell>
          <cell r="N80">
            <v>0</v>
          </cell>
          <cell r="O80">
            <v>229287.98957376409</v>
          </cell>
          <cell r="P80">
            <v>121592.11568305671</v>
          </cell>
          <cell r="Q80">
            <v>107695.87389070737</v>
          </cell>
          <cell r="R80">
            <v>239710.17091802607</v>
          </cell>
          <cell r="S80">
            <v>1.2</v>
          </cell>
        </row>
        <row r="81">
          <cell r="A81">
            <v>2713</v>
          </cell>
          <cell r="B81" t="str">
            <v>AUT0160</v>
          </cell>
          <cell r="C81">
            <v>358134099.70482749</v>
          </cell>
          <cell r="D81">
            <v>248704.2359061302</v>
          </cell>
          <cell r="E81">
            <v>248704.2359061302</v>
          </cell>
          <cell r="F81">
            <v>653.61599999999999</v>
          </cell>
          <cell r="G81">
            <v>653.61599999999999</v>
          </cell>
          <cell r="H81">
            <v>0</v>
          </cell>
          <cell r="I81">
            <v>0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>
            <v>3508</v>
          </cell>
          <cell r="B82" t="str">
            <v>AUT0161</v>
          </cell>
          <cell r="C82">
            <v>800179585.34613168</v>
          </cell>
          <cell r="D82">
            <v>555680.26760148036</v>
          </cell>
          <cell r="E82">
            <v>555680.26760148036</v>
          </cell>
          <cell r="F82">
            <v>1175.49</v>
          </cell>
          <cell r="G82">
            <v>1175.49</v>
          </cell>
          <cell r="H82">
            <v>1</v>
          </cell>
          <cell r="I82">
            <v>0</v>
          </cell>
          <cell r="J82">
            <v>0</v>
          </cell>
          <cell r="K82">
            <v>12502806.021033308</v>
          </cell>
          <cell r="L82">
            <v>0</v>
          </cell>
          <cell r="M82">
            <v>0</v>
          </cell>
          <cell r="N82">
            <v>0</v>
          </cell>
          <cell r="O82">
            <v>366748.97661697707</v>
          </cell>
          <cell r="P82">
            <v>194488.09366051812</v>
          </cell>
          <cell r="Q82">
            <v>172260.8829564589</v>
          </cell>
          <cell r="R82">
            <v>383419.3846450214</v>
          </cell>
          <cell r="S82">
            <v>1.2</v>
          </cell>
        </row>
        <row r="83">
          <cell r="A83">
            <v>6034</v>
          </cell>
          <cell r="B83" t="str">
            <v>AUT0163</v>
          </cell>
          <cell r="C83">
            <v>740818271.37220716</v>
          </cell>
          <cell r="D83">
            <v>514457.13289736607</v>
          </cell>
          <cell r="E83">
            <v>514457.13289736607</v>
          </cell>
          <cell r="F83">
            <v>1395</v>
          </cell>
          <cell r="G83">
            <v>1395</v>
          </cell>
          <cell r="H83">
            <v>0</v>
          </cell>
          <cell r="I83">
            <v>0</v>
          </cell>
          <cell r="J83">
            <v>0</v>
          </cell>
          <cell r="K83">
            <v>11575285.490190737</v>
          </cell>
          <cell r="L83">
            <v>0</v>
          </cell>
          <cell r="M83">
            <v>0</v>
          </cell>
          <cell r="N83">
            <v>0</v>
          </cell>
          <cell r="O83">
            <v>339541.70771226165</v>
          </cell>
          <cell r="P83">
            <v>180059.99651407811</v>
          </cell>
          <cell r="Q83">
            <v>159481.71119818348</v>
          </cell>
          <cell r="R83">
            <v>354975.42169918254</v>
          </cell>
          <cell r="S83">
            <v>1.2</v>
          </cell>
        </row>
        <row r="84">
          <cell r="A84">
            <v>2511</v>
          </cell>
          <cell r="B84" t="str">
            <v>AUT0168</v>
          </cell>
          <cell r="C84">
            <v>474851460.11075205</v>
          </cell>
          <cell r="D84">
            <v>329757.95841024449</v>
          </cell>
          <cell r="E84">
            <v>329757.95841024449</v>
          </cell>
          <cell r="F84">
            <v>350</v>
          </cell>
          <cell r="G84">
            <v>350</v>
          </cell>
          <cell r="H84">
            <v>0</v>
          </cell>
          <cell r="I84">
            <v>0</v>
          </cell>
          <cell r="J84">
            <v>0</v>
          </cell>
          <cell r="K84">
            <v>7419554.0642305007</v>
          </cell>
          <cell r="L84">
            <v>0</v>
          </cell>
          <cell r="M84">
            <v>0</v>
          </cell>
          <cell r="N84">
            <v>0</v>
          </cell>
          <cell r="O84">
            <v>217640.25255076139</v>
          </cell>
          <cell r="P84">
            <v>115415.28544358557</v>
          </cell>
          <cell r="Q84">
            <v>102224.96710717579</v>
          </cell>
          <cell r="R84">
            <v>227532.99130306867</v>
          </cell>
          <cell r="S84">
            <v>1.2</v>
          </cell>
        </row>
        <row r="85">
          <cell r="A85">
            <v>3611</v>
          </cell>
          <cell r="B85" t="str">
            <v>AUT0170</v>
          </cell>
          <cell r="C85">
            <v>1353687769.4720192</v>
          </cell>
          <cell r="D85">
            <v>940060.95102223556</v>
          </cell>
          <cell r="E85">
            <v>940060.95102223556</v>
          </cell>
          <cell r="F85">
            <v>892</v>
          </cell>
          <cell r="G85">
            <v>892</v>
          </cell>
          <cell r="H85">
            <v>0</v>
          </cell>
          <cell r="I85">
            <v>0</v>
          </cell>
          <cell r="J85">
            <v>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>
            <v>2167</v>
          </cell>
          <cell r="B86" t="str">
            <v>AUT0171</v>
          </cell>
          <cell r="C86">
            <v>1712182965.0714648</v>
          </cell>
          <cell r="D86">
            <v>1189015.9479662951</v>
          </cell>
          <cell r="E86">
            <v>1189015.9479662951</v>
          </cell>
          <cell r="F86">
            <v>1200</v>
          </cell>
          <cell r="G86">
            <v>1200</v>
          </cell>
          <cell r="H86">
            <v>0</v>
          </cell>
          <cell r="I86">
            <v>0</v>
          </cell>
          <cell r="J86">
            <v>0</v>
          </cell>
          <cell r="K86">
            <v>26752858.829241637</v>
          </cell>
          <cell r="L86">
            <v>0</v>
          </cell>
          <cell r="M86">
            <v>0</v>
          </cell>
          <cell r="N86">
            <v>0</v>
          </cell>
          <cell r="O86">
            <v>784750.52565775474</v>
          </cell>
          <cell r="P86">
            <v>416155.58178820327</v>
          </cell>
          <cell r="Q86">
            <v>368594.94386955147</v>
          </cell>
          <cell r="R86">
            <v>820421.00409674353</v>
          </cell>
          <cell r="S86">
            <v>1.2</v>
          </cell>
        </row>
        <row r="87">
          <cell r="A87">
            <v>2289</v>
          </cell>
          <cell r="B87" t="str">
            <v>AUT0173</v>
          </cell>
          <cell r="C87">
            <v>740864154.09246671</v>
          </cell>
          <cell r="D87">
            <v>514488.99589754635</v>
          </cell>
          <cell r="E87">
            <v>514488.99589754635</v>
          </cell>
          <cell r="F87">
            <v>502</v>
          </cell>
          <cell r="G87">
            <v>502</v>
          </cell>
          <cell r="H87">
            <v>0</v>
          </cell>
          <cell r="I87">
            <v>1</v>
          </cell>
          <cell r="J87">
            <v>0</v>
          </cell>
          <cell r="K87">
            <v>11576002.407694792</v>
          </cell>
          <cell r="L87">
            <v>0</v>
          </cell>
          <cell r="M87">
            <v>0</v>
          </cell>
          <cell r="N87">
            <v>0</v>
          </cell>
          <cell r="O87">
            <v>339562.7372923806</v>
          </cell>
          <cell r="P87">
            <v>180071.14856414121</v>
          </cell>
          <cell r="Q87">
            <v>159491.58872823938</v>
          </cell>
          <cell r="R87">
            <v>354997.40716930694</v>
          </cell>
          <cell r="S87">
            <v>1.2</v>
          </cell>
        </row>
        <row r="88">
          <cell r="A88">
            <v>1554</v>
          </cell>
          <cell r="B88" t="str">
            <v>AUT0174</v>
          </cell>
          <cell r="C88">
            <v>1932476034.2253501</v>
          </cell>
          <cell r="D88">
            <v>1341997.2459898265</v>
          </cell>
          <cell r="E88">
            <v>1341997.2459898265</v>
          </cell>
          <cell r="F88">
            <v>1042.5740000000001</v>
          </cell>
          <cell r="G88">
            <v>1042.5740000000001</v>
          </cell>
          <cell r="H88">
            <v>0</v>
          </cell>
          <cell r="I88">
            <v>0</v>
          </cell>
          <cell r="J88">
            <v>0</v>
          </cell>
          <cell r="K88">
            <v>30194938.034771096</v>
          </cell>
          <cell r="L88">
            <v>0</v>
          </cell>
          <cell r="M88">
            <v>0</v>
          </cell>
          <cell r="N88">
            <v>0</v>
          </cell>
          <cell r="O88">
            <v>885718.18235328549</v>
          </cell>
          <cell r="P88">
            <v>469699.03609643923</v>
          </cell>
          <cell r="Q88">
            <v>416019.1462568462</v>
          </cell>
          <cell r="R88">
            <v>925978.09973298025</v>
          </cell>
          <cell r="S88">
            <v>1.2</v>
          </cell>
        </row>
        <row r="89">
          <cell r="A89">
            <v>2864</v>
          </cell>
          <cell r="B89" t="str">
            <v>AUT0175</v>
          </cell>
          <cell r="C89">
            <v>371531002.81679899</v>
          </cell>
          <cell r="D89">
            <v>258007.64084499929</v>
          </cell>
          <cell r="E89">
            <v>258007.64084499929</v>
          </cell>
          <cell r="F89">
            <v>415.99799999999999</v>
          </cell>
          <cell r="G89">
            <v>415.99799999999999</v>
          </cell>
          <cell r="H89">
            <v>0</v>
          </cell>
          <cell r="I89">
            <v>0</v>
          </cell>
          <cell r="J89">
            <v>0</v>
          </cell>
          <cell r="K89">
            <v>5805171.9190124841</v>
          </cell>
          <cell r="L89">
            <v>0</v>
          </cell>
          <cell r="M89">
            <v>0</v>
          </cell>
          <cell r="N89">
            <v>0</v>
          </cell>
          <cell r="O89">
            <v>170285.04295769954</v>
          </cell>
          <cell r="P89">
            <v>90302.674295749748</v>
          </cell>
          <cell r="Q89">
            <v>79982.368661949775</v>
          </cell>
          <cell r="R89">
            <v>178025.2721830495</v>
          </cell>
          <cell r="S89">
            <v>1.2</v>
          </cell>
        </row>
        <row r="90">
          <cell r="A90">
            <v>6146</v>
          </cell>
          <cell r="B90" t="str">
            <v>AUT0176</v>
          </cell>
          <cell r="C90">
            <v>2379448216.7466979</v>
          </cell>
          <cell r="D90">
            <v>1652394.5949629846</v>
          </cell>
          <cell r="E90">
            <v>1652394.5949629846</v>
          </cell>
          <cell r="F90">
            <v>2379.75</v>
          </cell>
          <cell r="G90">
            <v>2379.75</v>
          </cell>
          <cell r="H90">
            <v>0</v>
          </cell>
          <cell r="I90">
            <v>0</v>
          </cell>
          <cell r="J90">
            <v>0</v>
          </cell>
          <cell r="K90">
            <v>37178878.386667155</v>
          </cell>
          <cell r="L90">
            <v>0</v>
          </cell>
          <cell r="M90">
            <v>0</v>
          </cell>
          <cell r="N90">
            <v>0</v>
          </cell>
          <cell r="O90">
            <v>1090580.4326755698</v>
          </cell>
          <cell r="P90">
            <v>578338.10823704454</v>
          </cell>
          <cell r="Q90">
            <v>512242.32443852519</v>
          </cell>
          <cell r="R90">
            <v>1140152.2705244592</v>
          </cell>
          <cell r="S90">
            <v>1.2</v>
          </cell>
        </row>
        <row r="91">
          <cell r="A91">
            <v>3954</v>
          </cell>
          <cell r="B91" t="str">
            <v>AUT0178</v>
          </cell>
          <cell r="C91">
            <v>1617321473.4076133</v>
          </cell>
          <cell r="D91">
            <v>1123139.9120886205</v>
          </cell>
          <cell r="E91">
            <v>1123139.9120886205</v>
          </cell>
          <cell r="F91">
            <v>1662.48</v>
          </cell>
          <cell r="G91">
            <v>1662.48</v>
          </cell>
          <cell r="H91">
            <v>0</v>
          </cell>
          <cell r="I91">
            <v>0</v>
          </cell>
          <cell r="J91">
            <v>0</v>
          </cell>
          <cell r="K91">
            <v>25270648.021993961</v>
          </cell>
          <cell r="L91">
            <v>0</v>
          </cell>
          <cell r="M91">
            <v>0</v>
          </cell>
          <cell r="N91">
            <v>0</v>
          </cell>
          <cell r="O91">
            <v>741272.34197848954</v>
          </cell>
          <cell r="P91">
            <v>393098.96923101717</v>
          </cell>
          <cell r="Q91">
            <v>348173.37274747237</v>
          </cell>
          <cell r="R91">
            <v>774966.53934114811</v>
          </cell>
          <cell r="S91">
            <v>1.2</v>
          </cell>
        </row>
        <row r="92">
          <cell r="A92">
            <v>1073</v>
          </cell>
          <cell r="B92" t="str">
            <v>AUT0181</v>
          </cell>
          <cell r="C92">
            <v>219054323.44931778</v>
          </cell>
          <cell r="D92">
            <v>152121.05795091513</v>
          </cell>
          <cell r="E92">
            <v>152121.05795091513</v>
          </cell>
          <cell r="F92">
            <v>235.75</v>
          </cell>
          <cell r="G92">
            <v>235.75</v>
          </cell>
          <cell r="H92">
            <v>0</v>
          </cell>
          <cell r="I92">
            <v>0</v>
          </cell>
          <cell r="J92">
            <v>0</v>
          </cell>
          <cell r="K92">
            <v>3422723.8038955904</v>
          </cell>
          <cell r="L92">
            <v>0</v>
          </cell>
          <cell r="M92">
            <v>0</v>
          </cell>
          <cell r="N92">
            <v>0</v>
          </cell>
          <cell r="O92">
            <v>100399.898247604</v>
          </cell>
          <cell r="P92">
            <v>53242.370282820295</v>
          </cell>
          <cell r="Q92">
            <v>47157.527964783687</v>
          </cell>
          <cell r="R92">
            <v>104963.52998613143</v>
          </cell>
          <cell r="S92">
            <v>1.2</v>
          </cell>
        </row>
        <row r="93">
          <cell r="A93">
            <v>1416</v>
          </cell>
          <cell r="B93" t="str">
            <v>AUT0182</v>
          </cell>
          <cell r="C93">
            <v>413317077.72604901</v>
          </cell>
          <cell r="D93">
            <v>287025.74842086737</v>
          </cell>
          <cell r="E93">
            <v>287025.74842086737</v>
          </cell>
          <cell r="F93">
            <v>100</v>
          </cell>
          <cell r="G93">
            <v>100</v>
          </cell>
          <cell r="H93">
            <v>0</v>
          </cell>
          <cell r="I93">
            <v>0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>
            <v>3169</v>
          </cell>
          <cell r="B94" t="str">
            <v>AUT0183</v>
          </cell>
          <cell r="C94">
            <v>170645337.16920349</v>
          </cell>
          <cell r="D94">
            <v>118503.70636750243</v>
          </cell>
          <cell r="E94">
            <v>118503.70636750243</v>
          </cell>
          <cell r="F94">
            <v>240.4</v>
          </cell>
          <cell r="G94">
            <v>240.4</v>
          </cell>
          <cell r="H94">
            <v>1</v>
          </cell>
          <cell r="I94">
            <v>0</v>
          </cell>
          <cell r="J94">
            <v>0</v>
          </cell>
          <cell r="K94">
            <v>2666333.3932688045</v>
          </cell>
          <cell r="L94">
            <v>0</v>
          </cell>
          <cell r="M94">
            <v>0</v>
          </cell>
          <cell r="N94">
            <v>0</v>
          </cell>
          <cell r="O94">
            <v>78212.446202551611</v>
          </cell>
          <cell r="P94">
            <v>41476.297228625845</v>
          </cell>
          <cell r="Q94">
            <v>36736.148973925752</v>
          </cell>
          <cell r="R94">
            <v>81767.557393576673</v>
          </cell>
          <cell r="S94">
            <v>1.2</v>
          </cell>
        </row>
        <row r="95">
          <cell r="A95">
            <v>3403</v>
          </cell>
          <cell r="B95" t="str">
            <v>AUT0185</v>
          </cell>
          <cell r="C95">
            <v>1167711434.9724569</v>
          </cell>
          <cell r="D95">
            <v>810910.71873087285</v>
          </cell>
          <cell r="E95">
            <v>810910.71873087285</v>
          </cell>
          <cell r="F95">
            <v>1255.2</v>
          </cell>
          <cell r="G95">
            <v>1255.2</v>
          </cell>
          <cell r="H95">
            <v>0</v>
          </cell>
          <cell r="I95">
            <v>0</v>
          </cell>
          <cell r="J95">
            <v>0</v>
          </cell>
          <cell r="K95">
            <v>18245491.17144464</v>
          </cell>
          <cell r="L95">
            <v>0</v>
          </cell>
          <cell r="M95">
            <v>0</v>
          </cell>
          <cell r="N95">
            <v>0</v>
          </cell>
          <cell r="O95">
            <v>535201.07436237612</v>
          </cell>
          <cell r="P95">
            <v>283818.7515558055</v>
          </cell>
          <cell r="Q95">
            <v>251382.32280657059</v>
          </cell>
          <cell r="R95">
            <v>559528.39592430217</v>
          </cell>
          <cell r="S95">
            <v>1.2</v>
          </cell>
        </row>
        <row r="96">
          <cell r="A96">
            <v>6168</v>
          </cell>
          <cell r="B96" t="str">
            <v>AUT0187</v>
          </cell>
          <cell r="C96">
            <v>1789474480.0404184</v>
          </cell>
          <cell r="D96">
            <v>1242690.6111391794</v>
          </cell>
          <cell r="E96">
            <v>1242690.6111391794</v>
          </cell>
          <cell r="F96">
            <v>1959.48</v>
          </cell>
          <cell r="G96">
            <v>1959.48</v>
          </cell>
          <cell r="H96">
            <v>0</v>
          </cell>
          <cell r="I96">
            <v>1</v>
          </cell>
          <cell r="J96">
            <v>0</v>
          </cell>
          <cell r="K96">
            <v>27960538.750631537</v>
          </cell>
          <cell r="L96">
            <v>0</v>
          </cell>
          <cell r="M96">
            <v>0</v>
          </cell>
          <cell r="N96">
            <v>0</v>
          </cell>
          <cell r="O96">
            <v>820175.80335185851</v>
          </cell>
          <cell r="P96">
            <v>434941.71389871277</v>
          </cell>
          <cell r="Q96">
            <v>385234.08945314563</v>
          </cell>
          <cell r="R96">
            <v>857456.5216860337</v>
          </cell>
          <cell r="S96">
            <v>1.2</v>
          </cell>
        </row>
        <row r="97">
          <cell r="A97">
            <v>6122</v>
          </cell>
          <cell r="B97" t="str">
            <v>AUT0190</v>
          </cell>
          <cell r="C97">
            <v>737208163.00257206</v>
          </cell>
          <cell r="D97">
            <v>511950.11319623061</v>
          </cell>
          <cell r="E97">
            <v>511950.11319623061</v>
          </cell>
          <cell r="F97">
            <v>517.14</v>
          </cell>
          <cell r="G97">
            <v>517.14</v>
          </cell>
          <cell r="H97">
            <v>0</v>
          </cell>
          <cell r="I97">
            <v>1</v>
          </cell>
          <cell r="J97">
            <v>0</v>
          </cell>
          <cell r="K97">
            <v>11518877.546915188</v>
          </cell>
          <cell r="L97">
            <v>0</v>
          </cell>
          <cell r="M97">
            <v>0</v>
          </cell>
          <cell r="N97">
            <v>0</v>
          </cell>
          <cell r="O97">
            <v>337887.07470951224</v>
          </cell>
          <cell r="P97">
            <v>179182.53961868069</v>
          </cell>
          <cell r="Q97">
            <v>158704.53509083149</v>
          </cell>
          <cell r="R97">
            <v>353245.57810539909</v>
          </cell>
          <cell r="S97">
            <v>1.2</v>
          </cell>
        </row>
        <row r="98">
          <cell r="A98">
            <v>1710</v>
          </cell>
          <cell r="B98" t="str">
            <v>AUT0191</v>
          </cell>
          <cell r="C98">
            <v>996962248.4981463</v>
          </cell>
          <cell r="D98">
            <v>692334.89479037933</v>
          </cell>
          <cell r="E98">
            <v>692334.89479037933</v>
          </cell>
          <cell r="F98">
            <v>1521</v>
          </cell>
          <cell r="G98">
            <v>1521</v>
          </cell>
          <cell r="H98">
            <v>0</v>
          </cell>
          <cell r="I98">
            <v>0</v>
          </cell>
          <cell r="J98">
            <v>0</v>
          </cell>
          <cell r="K98">
            <v>15577535.132783536</v>
          </cell>
          <cell r="L98">
            <v>0</v>
          </cell>
          <cell r="M98">
            <v>0</v>
          </cell>
          <cell r="N98">
            <v>0</v>
          </cell>
          <cell r="O98">
            <v>456941.0305616504</v>
          </cell>
          <cell r="P98">
            <v>242317.21317663274</v>
          </cell>
          <cell r="Q98">
            <v>214623.81738501758</v>
          </cell>
          <cell r="R98">
            <v>477711.07740536169</v>
          </cell>
          <cell r="S98">
            <v>1.2</v>
          </cell>
        </row>
        <row r="99">
          <cell r="A99">
            <v>3628</v>
          </cell>
          <cell r="B99" t="str">
            <v>AUT0192</v>
          </cell>
          <cell r="C99">
            <v>517947435.00089908</v>
          </cell>
          <cell r="D99">
            <v>359685.71875062434</v>
          </cell>
          <cell r="E99">
            <v>359685.71875062434</v>
          </cell>
          <cell r="F99">
            <v>366</v>
          </cell>
          <cell r="G99">
            <v>366</v>
          </cell>
          <cell r="H99">
            <v>0</v>
          </cell>
          <cell r="I99">
            <v>0</v>
          </cell>
          <cell r="J99">
            <v>0</v>
          </cell>
          <cell r="K99">
            <v>8092928.6718890471</v>
          </cell>
          <cell r="L99">
            <v>0</v>
          </cell>
          <cell r="M99">
            <v>0</v>
          </cell>
          <cell r="N99">
            <v>0</v>
          </cell>
          <cell r="O99">
            <v>237392.57437541208</v>
          </cell>
          <cell r="P99">
            <v>125890.00156271851</v>
          </cell>
          <cell r="Q99">
            <v>111502.57281269354</v>
          </cell>
          <cell r="R99">
            <v>248183.14593793076</v>
          </cell>
          <cell r="S99">
            <v>1.2</v>
          </cell>
        </row>
        <row r="100">
          <cell r="A100">
            <v>384</v>
          </cell>
          <cell r="B100" t="str">
            <v>AUT0193</v>
          </cell>
          <cell r="C100">
            <v>1448760355.178575</v>
          </cell>
          <cell r="D100">
            <v>1006083.5799851215</v>
          </cell>
          <cell r="E100">
            <v>1006083.5799851215</v>
          </cell>
          <cell r="F100">
            <v>1320</v>
          </cell>
          <cell r="G100">
            <v>1320</v>
          </cell>
          <cell r="H100">
            <v>0</v>
          </cell>
          <cell r="I100">
            <v>0</v>
          </cell>
          <cell r="J100">
            <v>0</v>
          </cell>
          <cell r="K100">
            <v>22636880.549665235</v>
          </cell>
          <cell r="L100">
            <v>0</v>
          </cell>
          <cell r="M100">
            <v>0</v>
          </cell>
          <cell r="N100">
            <v>0</v>
          </cell>
          <cell r="O100">
            <v>664015.16279018018</v>
          </cell>
          <cell r="P100">
            <v>352129.25299479248</v>
          </cell>
          <cell r="Q100">
            <v>311885.90979538765</v>
          </cell>
          <cell r="R100">
            <v>694197.67018973373</v>
          </cell>
          <cell r="S100">
            <v>1.2</v>
          </cell>
        </row>
        <row r="101">
          <cell r="A101">
            <v>668</v>
          </cell>
          <cell r="B101" t="str">
            <v>AUT0196</v>
          </cell>
          <cell r="C101">
            <v>331372865.75949848</v>
          </cell>
          <cell r="D101">
            <v>230120.04566631839</v>
          </cell>
          <cell r="E101">
            <v>230120.04566631839</v>
          </cell>
          <cell r="F101">
            <v>231.6</v>
          </cell>
          <cell r="G101">
            <v>231.6</v>
          </cell>
          <cell r="H101">
            <v>1</v>
          </cell>
          <cell r="I101">
            <v>0</v>
          </cell>
          <cell r="J101">
            <v>0</v>
          </cell>
          <cell r="K101">
            <v>5177701.0274921637</v>
          </cell>
          <cell r="L101">
            <v>0</v>
          </cell>
          <cell r="M101">
            <v>0</v>
          </cell>
          <cell r="N101">
            <v>0</v>
          </cell>
          <cell r="O101">
            <v>151879.23013977014</v>
          </cell>
          <cell r="P101">
            <v>80542.01598321143</v>
          </cell>
          <cell r="Q101">
            <v>71337.214156558694</v>
          </cell>
          <cell r="R101">
            <v>158782.83150975968</v>
          </cell>
          <cell r="S101">
            <v>1.2</v>
          </cell>
        </row>
        <row r="102">
          <cell r="A102">
            <v>1960</v>
          </cell>
          <cell r="B102" t="str">
            <v>AUT0197</v>
          </cell>
          <cell r="C102">
            <v>586168404.42025518</v>
          </cell>
          <cell r="D102">
            <v>407061.39195851056</v>
          </cell>
          <cell r="E102">
            <v>407061.39195851056</v>
          </cell>
          <cell r="F102">
            <v>27.5</v>
          </cell>
          <cell r="G102">
            <v>27.5</v>
          </cell>
          <cell r="H102">
            <v>1</v>
          </cell>
          <cell r="I102">
            <v>0</v>
          </cell>
          <cell r="J102">
            <v>0</v>
          </cell>
          <cell r="K102">
            <v>9158881.3190664873</v>
          </cell>
          <cell r="L102">
            <v>0</v>
          </cell>
          <cell r="M102">
            <v>0</v>
          </cell>
          <cell r="N102">
            <v>0</v>
          </cell>
          <cell r="O102">
            <v>268660.51869261696</v>
          </cell>
          <cell r="P102">
            <v>142471.48718547868</v>
          </cell>
          <cell r="Q102">
            <v>126189.03150713828</v>
          </cell>
          <cell r="R102">
            <v>280872.36045137228</v>
          </cell>
          <cell r="S102">
            <v>1.2</v>
          </cell>
        </row>
        <row r="103">
          <cell r="A103">
            <v>1732</v>
          </cell>
          <cell r="B103" t="str">
            <v>AUT0199</v>
          </cell>
          <cell r="C103">
            <v>51481227.822570816</v>
          </cell>
          <cell r="D103">
            <v>35750.852654563067</v>
          </cell>
          <cell r="E103">
            <v>35750.852654563067</v>
          </cell>
          <cell r="F103">
            <v>200</v>
          </cell>
          <cell r="G103">
            <v>200</v>
          </cell>
          <cell r="H103">
            <v>0</v>
          </cell>
          <cell r="I103">
            <v>0</v>
          </cell>
          <cell r="J103">
            <v>0</v>
          </cell>
          <cell r="K103">
            <v>804394.184727669</v>
          </cell>
          <cell r="L103">
            <v>0</v>
          </cell>
          <cell r="M103">
            <v>0</v>
          </cell>
          <cell r="N103">
            <v>0</v>
          </cell>
          <cell r="O103">
            <v>23595.562752011625</v>
          </cell>
          <cell r="P103">
            <v>12512.798429097073</v>
          </cell>
          <cell r="Q103">
            <v>11082.764322914551</v>
          </cell>
          <cell r="R103">
            <v>24668.088331648512</v>
          </cell>
          <cell r="S103">
            <v>1.2</v>
          </cell>
        </row>
        <row r="104">
          <cell r="A104">
            <v>7210</v>
          </cell>
          <cell r="B104" t="str">
            <v>AUT0201</v>
          </cell>
          <cell r="C104">
            <v>1558420016.5064754</v>
          </cell>
          <cell r="D104">
            <v>1082236.1225739412</v>
          </cell>
          <cell r="E104">
            <v>1082236.1225739412</v>
          </cell>
          <cell r="F104">
            <v>417.358</v>
          </cell>
          <cell r="G104">
            <v>417.358</v>
          </cell>
          <cell r="H104">
            <v>0</v>
          </cell>
          <cell r="I104">
            <v>0</v>
          </cell>
          <cell r="J104">
            <v>1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6000</v>
          </cell>
          <cell r="B105" t="str">
            <v>AUT0202</v>
          </cell>
          <cell r="C105">
            <v>2995774696.8532</v>
          </cell>
          <cell r="D105">
            <v>2080399.0950369446</v>
          </cell>
          <cell r="E105">
            <v>2080399.0950369446</v>
          </cell>
          <cell r="F105">
            <v>2285.3000000000002</v>
          </cell>
          <cell r="G105">
            <v>2285.3000000000002</v>
          </cell>
          <cell r="H105">
            <v>0</v>
          </cell>
          <cell r="I105">
            <v>1</v>
          </cell>
          <cell r="J105">
            <v>0</v>
          </cell>
          <cell r="K105">
            <v>46808979.638331257</v>
          </cell>
          <cell r="L105">
            <v>0</v>
          </cell>
          <cell r="M105">
            <v>0</v>
          </cell>
          <cell r="N105">
            <v>0</v>
          </cell>
          <cell r="O105">
            <v>1373063.4027243834</v>
          </cell>
          <cell r="P105">
            <v>728139.6832629306</v>
          </cell>
          <cell r="Q105">
            <v>644923.7194614528</v>
          </cell>
          <cell r="R105">
            <v>1435475.3755754917</v>
          </cell>
          <cell r="S105">
            <v>1.2</v>
          </cell>
        </row>
        <row r="106">
          <cell r="A106">
            <v>734</v>
          </cell>
          <cell r="B106" t="str">
            <v>AUT0203</v>
          </cell>
          <cell r="C106">
            <v>1559770296</v>
          </cell>
          <cell r="D106">
            <v>1083173.8166666667</v>
          </cell>
          <cell r="E106">
            <v>1083173.8166666667</v>
          </cell>
          <cell r="F106">
            <v>108.02800000000001</v>
          </cell>
          <cell r="G106">
            <v>108.02800000000001</v>
          </cell>
          <cell r="H106">
            <v>1</v>
          </cell>
          <cell r="I106">
            <v>0</v>
          </cell>
          <cell r="J106">
            <v>0</v>
          </cell>
          <cell r="K106">
            <v>24371410.875</v>
          </cell>
          <cell r="L106">
            <v>0</v>
          </cell>
          <cell r="M106">
            <v>0</v>
          </cell>
          <cell r="N106">
            <v>0</v>
          </cell>
          <cell r="O106">
            <v>714894.71900000004</v>
          </cell>
          <cell r="P106">
            <v>379110.83583333332</v>
          </cell>
          <cell r="Q106">
            <v>335783.88316666667</v>
          </cell>
          <cell r="R106">
            <v>747389.93349999993</v>
          </cell>
          <cell r="S106">
            <v>1.2</v>
          </cell>
        </row>
        <row r="107">
          <cell r="A107">
            <v>874</v>
          </cell>
          <cell r="B107" t="str">
            <v>AUT0205</v>
          </cell>
          <cell r="C107">
            <v>451034587.94893146</v>
          </cell>
          <cell r="D107">
            <v>313218.46385342459</v>
          </cell>
          <cell r="E107">
            <v>313218.46385342459</v>
          </cell>
          <cell r="F107">
            <v>360.4</v>
          </cell>
          <cell r="G107">
            <v>360.4</v>
          </cell>
          <cell r="H107">
            <v>0</v>
          </cell>
          <cell r="I107">
            <v>0</v>
          </cell>
          <cell r="J107">
            <v>0</v>
          </cell>
          <cell r="K107">
            <v>7047415.4367020531</v>
          </cell>
          <cell r="L107">
            <v>0</v>
          </cell>
          <cell r="M107">
            <v>0</v>
          </cell>
          <cell r="N107">
            <v>0</v>
          </cell>
          <cell r="O107">
            <v>206724.18614326025</v>
          </cell>
          <cell r="P107">
            <v>109626.46234869859</v>
          </cell>
          <cell r="Q107">
            <v>97097.723794561622</v>
          </cell>
          <cell r="R107">
            <v>216120.74005886295</v>
          </cell>
          <cell r="S107">
            <v>1.2</v>
          </cell>
        </row>
        <row r="108">
          <cell r="A108">
            <v>3138</v>
          </cell>
          <cell r="B108" t="str">
            <v>AUT0208</v>
          </cell>
          <cell r="C108">
            <v>317783372.19267797</v>
          </cell>
          <cell r="D108">
            <v>220682.89735602637</v>
          </cell>
          <cell r="E108">
            <v>220682.89735602637</v>
          </cell>
          <cell r="F108">
            <v>425.8</v>
          </cell>
          <cell r="G108">
            <v>425.8</v>
          </cell>
          <cell r="H108">
            <v>0</v>
          </cell>
          <cell r="I108">
            <v>0</v>
          </cell>
          <cell r="J108">
            <v>0</v>
          </cell>
          <cell r="K108">
            <v>4965365.1905105934</v>
          </cell>
          <cell r="L108">
            <v>0</v>
          </cell>
          <cell r="M108">
            <v>0</v>
          </cell>
          <cell r="N108">
            <v>0</v>
          </cell>
          <cell r="O108">
            <v>145650.71225497741</v>
          </cell>
          <cell r="P108">
            <v>77239.014074609222</v>
          </cell>
          <cell r="Q108">
            <v>68411.69818036817</v>
          </cell>
          <cell r="R108">
            <v>152271.19917565817</v>
          </cell>
          <cell r="S108">
            <v>1.2</v>
          </cell>
        </row>
        <row r="109">
          <cell r="A109">
            <v>6178</v>
          </cell>
          <cell r="B109" t="str">
            <v>AUT0215</v>
          </cell>
          <cell r="C109">
            <v>763667186.87334526</v>
          </cell>
          <cell r="D109">
            <v>530324.43532871199</v>
          </cell>
          <cell r="E109">
            <v>530324.43532871199</v>
          </cell>
          <cell r="F109">
            <v>570.05700000000002</v>
          </cell>
          <cell r="G109">
            <v>570.05700000000002</v>
          </cell>
          <cell r="H109">
            <v>0</v>
          </cell>
          <cell r="I109">
            <v>0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>
            <v>6112</v>
          </cell>
          <cell r="B110" t="str">
            <v>AUT0216</v>
          </cell>
          <cell r="C110">
            <v>69790763.554758519</v>
          </cell>
          <cell r="D110">
            <v>48465.808024137863</v>
          </cell>
          <cell r="E110">
            <v>48465.808024137863</v>
          </cell>
          <cell r="F110">
            <v>601</v>
          </cell>
          <cell r="G110">
            <v>601</v>
          </cell>
          <cell r="H110">
            <v>0</v>
          </cell>
          <cell r="I110">
            <v>0</v>
          </cell>
          <cell r="J110">
            <v>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>
            <v>7242</v>
          </cell>
          <cell r="B111" t="str">
            <v>AUT0221</v>
          </cell>
          <cell r="C111">
            <v>304674188.75068843</v>
          </cell>
          <cell r="D111">
            <v>211579.29774353365</v>
          </cell>
          <cell r="E111">
            <v>211579.29774353365</v>
          </cell>
          <cell r="F111">
            <v>326.22899999999998</v>
          </cell>
          <cell r="G111">
            <v>326.22899999999998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A112">
            <v>976</v>
          </cell>
          <cell r="B112" t="str">
            <v>AUT0222</v>
          </cell>
          <cell r="C112">
            <v>225308668.51530468</v>
          </cell>
          <cell r="D112">
            <v>156464.35313562825</v>
          </cell>
          <cell r="E112">
            <v>156464.35313562825</v>
          </cell>
          <cell r="F112">
            <v>272</v>
          </cell>
          <cell r="G112">
            <v>272</v>
          </cell>
          <cell r="H112">
            <v>0</v>
          </cell>
          <cell r="I112">
            <v>0</v>
          </cell>
          <cell r="J112">
            <v>0</v>
          </cell>
          <cell r="K112">
            <v>3520447.9455516357</v>
          </cell>
          <cell r="L112">
            <v>0</v>
          </cell>
          <cell r="M112">
            <v>0</v>
          </cell>
          <cell r="N112">
            <v>0</v>
          </cell>
          <cell r="O112">
            <v>103266.47306951464</v>
          </cell>
          <cell r="P112">
            <v>54762.523597469881</v>
          </cell>
          <cell r="Q112">
            <v>48503.949472044755</v>
          </cell>
          <cell r="R112">
            <v>107960.40366358348</v>
          </cell>
          <cell r="S112">
            <v>1.2</v>
          </cell>
        </row>
        <row r="113">
          <cell r="A113">
            <v>6095</v>
          </cell>
          <cell r="B113" t="str">
            <v>AUT0226</v>
          </cell>
          <cell r="C113">
            <v>1075066588.7547121</v>
          </cell>
          <cell r="D113">
            <v>746574.01996855007</v>
          </cell>
          <cell r="E113">
            <v>746574.01996855007</v>
          </cell>
          <cell r="F113">
            <v>1136</v>
          </cell>
          <cell r="G113">
            <v>1136</v>
          </cell>
          <cell r="H113">
            <v>0</v>
          </cell>
          <cell r="I113">
            <v>0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>
            <v>2008</v>
          </cell>
          <cell r="B114" t="str">
            <v>AUT0227</v>
          </cell>
          <cell r="C114">
            <v>118753439.38482548</v>
          </cell>
          <cell r="D114">
            <v>82467.666239462138</v>
          </cell>
          <cell r="E114">
            <v>82467.666239462138</v>
          </cell>
          <cell r="F114">
            <v>99</v>
          </cell>
          <cell r="G114">
            <v>99</v>
          </cell>
          <cell r="H114">
            <v>0</v>
          </cell>
          <cell r="I114">
            <v>0</v>
          </cell>
          <cell r="J114">
            <v>0</v>
          </cell>
          <cell r="K114">
            <v>1855522.4903878982</v>
          </cell>
          <cell r="L114">
            <v>0</v>
          </cell>
          <cell r="M114">
            <v>0</v>
          </cell>
          <cell r="N114">
            <v>0</v>
          </cell>
          <cell r="O114">
            <v>54428.659718045012</v>
          </cell>
          <cell r="P114">
            <v>28863.683183811747</v>
          </cell>
          <cell r="Q114">
            <v>25564.976534233261</v>
          </cell>
          <cell r="R114">
            <v>56902.68970522887</v>
          </cell>
          <cell r="S114">
            <v>1.2</v>
          </cell>
        </row>
        <row r="115">
          <cell r="A115">
            <v>1912</v>
          </cell>
          <cell r="B115" t="str">
            <v>AUT0228</v>
          </cell>
          <cell r="C115">
            <v>212535361.20807415</v>
          </cell>
          <cell r="D115">
            <v>147594.00083894038</v>
          </cell>
          <cell r="E115">
            <v>147594.00083894038</v>
          </cell>
          <cell r="F115">
            <v>276.83999999999997</v>
          </cell>
          <cell r="G115">
            <v>276.83999999999997</v>
          </cell>
          <cell r="H115">
            <v>0</v>
          </cell>
          <cell r="I115">
            <v>0</v>
          </cell>
          <cell r="J115">
            <v>0</v>
          </cell>
          <cell r="K115">
            <v>3320865.0188761586</v>
          </cell>
          <cell r="L115">
            <v>0</v>
          </cell>
          <cell r="M115">
            <v>0</v>
          </cell>
          <cell r="N115">
            <v>0</v>
          </cell>
          <cell r="O115">
            <v>97412.040553700659</v>
          </cell>
          <cell r="P115">
            <v>51657.900293629129</v>
          </cell>
          <cell r="Q115">
            <v>45754.140260071516</v>
          </cell>
          <cell r="R115">
            <v>101839.86057886886</v>
          </cell>
          <cell r="S115">
            <v>1.2</v>
          </cell>
        </row>
        <row r="116">
          <cell r="A116">
            <v>1702</v>
          </cell>
          <cell r="B116" t="str">
            <v>AUT0229</v>
          </cell>
          <cell r="C116">
            <v>696023142.63209689</v>
          </cell>
          <cell r="D116">
            <v>483349.40460562281</v>
          </cell>
          <cell r="E116">
            <v>483349.40460562281</v>
          </cell>
          <cell r="F116">
            <v>1761.3</v>
          </cell>
          <cell r="G116">
            <v>1761.3</v>
          </cell>
          <cell r="H116">
            <v>0</v>
          </cell>
          <cell r="I116">
            <v>0</v>
          </cell>
          <cell r="J116">
            <v>0</v>
          </cell>
          <cell r="K116">
            <v>10875361.603626514</v>
          </cell>
          <cell r="L116">
            <v>0</v>
          </cell>
          <cell r="M116">
            <v>0</v>
          </cell>
          <cell r="N116">
            <v>0</v>
          </cell>
          <cell r="O116">
            <v>319010.60703971109</v>
          </cell>
          <cell r="P116">
            <v>169172.29161196799</v>
          </cell>
          <cell r="Q116">
            <v>149838.31542774307</v>
          </cell>
          <cell r="R116">
            <v>333511.08917787974</v>
          </cell>
          <cell r="S116">
            <v>1.2</v>
          </cell>
        </row>
        <row r="117">
          <cell r="A117">
            <v>533</v>
          </cell>
          <cell r="B117" t="str">
            <v>AUT0230</v>
          </cell>
          <cell r="C117">
            <v>123357698.87011278</v>
          </cell>
          <cell r="D117">
            <v>85665.068659800541</v>
          </cell>
          <cell r="E117">
            <v>85665.068659800541</v>
          </cell>
          <cell r="F117">
            <v>147</v>
          </cell>
          <cell r="G117">
            <v>147</v>
          </cell>
          <cell r="H117">
            <v>0</v>
          </cell>
          <cell r="I117">
            <v>0</v>
          </cell>
          <cell r="J117">
            <v>0</v>
          </cell>
          <cell r="K117">
            <v>1927464.0448455121</v>
          </cell>
          <cell r="L117">
            <v>0</v>
          </cell>
          <cell r="M117">
            <v>0</v>
          </cell>
          <cell r="N117">
            <v>0</v>
          </cell>
          <cell r="O117">
            <v>56538.945315468358</v>
          </cell>
          <cell r="P117">
            <v>29982.774030930188</v>
          </cell>
          <cell r="Q117">
            <v>26556.171284538166</v>
          </cell>
          <cell r="R117">
            <v>59108.897375262371</v>
          </cell>
          <cell r="S117">
            <v>1.2</v>
          </cell>
        </row>
        <row r="118">
          <cell r="A118">
            <v>3612</v>
          </cell>
          <cell r="B118" t="str">
            <v>AUT0232</v>
          </cell>
          <cell r="C118">
            <v>1520061777.962306</v>
          </cell>
          <cell r="D118">
            <v>1055598.456918268</v>
          </cell>
          <cell r="E118">
            <v>1055598.456918268</v>
          </cell>
          <cell r="F118">
            <v>894</v>
          </cell>
          <cell r="G118">
            <v>894</v>
          </cell>
          <cell r="H118">
            <v>0</v>
          </cell>
          <cell r="I118">
            <v>0</v>
          </cell>
          <cell r="J118">
            <v>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A119">
            <v>3631</v>
          </cell>
          <cell r="B119" t="str">
            <v>AUT0235</v>
          </cell>
          <cell r="C119">
            <v>82978840.702882349</v>
          </cell>
          <cell r="D119">
            <v>57624.194932557184</v>
          </cell>
          <cell r="E119">
            <v>57624.194932557184</v>
          </cell>
          <cell r="F119">
            <v>22</v>
          </cell>
          <cell r="G119">
            <v>22</v>
          </cell>
          <cell r="H119">
            <v>0</v>
          </cell>
          <cell r="I119">
            <v>0</v>
          </cell>
          <cell r="J119">
            <v>0</v>
          </cell>
          <cell r="K119">
            <v>1296544.3859825367</v>
          </cell>
          <cell r="L119">
            <v>0</v>
          </cell>
          <cell r="M119">
            <v>0</v>
          </cell>
          <cell r="N119">
            <v>0</v>
          </cell>
          <cell r="O119">
            <v>38031.968655487741</v>
          </cell>
          <cell r="P119">
            <v>20168.468226395013</v>
          </cell>
          <cell r="Q119">
            <v>17863.500429092728</v>
          </cell>
          <cell r="R119">
            <v>39760.694503464452</v>
          </cell>
          <cell r="S119">
            <v>1.2</v>
          </cell>
        </row>
        <row r="120">
          <cell r="A120">
            <v>3454</v>
          </cell>
          <cell r="B120" t="str">
            <v>AUT0238</v>
          </cell>
          <cell r="C120">
            <v>541652756.67590225</v>
          </cell>
          <cell r="D120">
            <v>376147.74769159878</v>
          </cell>
          <cell r="E120">
            <v>376147.74769159878</v>
          </cell>
          <cell r="F120">
            <v>708.60500000000002</v>
          </cell>
          <cell r="G120">
            <v>708.60500000000002</v>
          </cell>
          <cell r="H120">
            <v>1</v>
          </cell>
          <cell r="I120">
            <v>0</v>
          </cell>
          <cell r="J120">
            <v>0</v>
          </cell>
          <cell r="K120">
            <v>8463324.3230609726</v>
          </cell>
          <cell r="L120">
            <v>0</v>
          </cell>
          <cell r="M120">
            <v>0</v>
          </cell>
          <cell r="N120">
            <v>0</v>
          </cell>
          <cell r="O120">
            <v>248257.51347645521</v>
          </cell>
          <cell r="P120">
            <v>131651.71169205956</v>
          </cell>
          <cell r="Q120">
            <v>116605.80178439562</v>
          </cell>
          <cell r="R120">
            <v>259541.94590720313</v>
          </cell>
          <cell r="S120">
            <v>1.2</v>
          </cell>
        </row>
        <row r="121">
          <cell r="A121">
            <v>2709</v>
          </cell>
          <cell r="B121" t="str">
            <v>AUT0240</v>
          </cell>
          <cell r="C121">
            <v>61316781.925491527</v>
          </cell>
          <cell r="D121">
            <v>42581.098559369115</v>
          </cell>
          <cell r="E121">
            <v>42581.098559369115</v>
          </cell>
          <cell r="F121">
            <v>402.45</v>
          </cell>
          <cell r="G121">
            <v>402.45</v>
          </cell>
          <cell r="H121">
            <v>0</v>
          </cell>
          <cell r="I121">
            <v>0</v>
          </cell>
          <cell r="J121">
            <v>1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>
            <v>1825</v>
          </cell>
          <cell r="B122" t="str">
            <v>AUT0241</v>
          </cell>
          <cell r="C122">
            <v>97852368.933752745</v>
          </cell>
          <cell r="D122">
            <v>67953.033981772736</v>
          </cell>
          <cell r="E122">
            <v>67953.033981772736</v>
          </cell>
          <cell r="F122">
            <v>85</v>
          </cell>
          <cell r="G122">
            <v>85</v>
          </cell>
          <cell r="H122">
            <v>0</v>
          </cell>
          <cell r="I122">
            <v>0</v>
          </cell>
          <cell r="J122">
            <v>0</v>
          </cell>
          <cell r="K122">
            <v>1528943.2645898866</v>
          </cell>
          <cell r="L122">
            <v>0</v>
          </cell>
          <cell r="M122">
            <v>0</v>
          </cell>
          <cell r="N122">
            <v>0</v>
          </cell>
          <cell r="O122">
            <v>44849.002427970008</v>
          </cell>
          <cell r="P122">
            <v>23783.561893620456</v>
          </cell>
          <cell r="Q122">
            <v>21065.440534349549</v>
          </cell>
          <cell r="R122">
            <v>46887.593447423184</v>
          </cell>
          <cell r="S122">
            <v>1.2</v>
          </cell>
        </row>
        <row r="123">
          <cell r="A123">
            <v>880</v>
          </cell>
          <cell r="B123" t="str">
            <v>AUT0242</v>
          </cell>
          <cell r="C123">
            <v>1602784834.8519738</v>
          </cell>
          <cell r="D123">
            <v>1113045.0242027596</v>
          </cell>
          <cell r="E123">
            <v>1113045.0242027596</v>
          </cell>
          <cell r="F123">
            <v>1656.63</v>
          </cell>
          <cell r="G123">
            <v>1656.63</v>
          </cell>
          <cell r="H123">
            <v>0</v>
          </cell>
          <cell r="I123">
            <v>1</v>
          </cell>
          <cell r="J123">
            <v>0</v>
          </cell>
          <cell r="K123">
            <v>25043513.04456209</v>
          </cell>
          <cell r="L123">
            <v>0</v>
          </cell>
          <cell r="M123">
            <v>0</v>
          </cell>
          <cell r="N123">
            <v>0</v>
          </cell>
          <cell r="O123">
            <v>734609.71597382135</v>
          </cell>
          <cell r="P123">
            <v>389565.75847096584</v>
          </cell>
          <cell r="Q123">
            <v>345043.95750285545</v>
          </cell>
          <cell r="R123">
            <v>768001.06669990404</v>
          </cell>
          <cell r="S123">
            <v>1.2</v>
          </cell>
        </row>
        <row r="124">
          <cell r="A124">
            <v>2039</v>
          </cell>
          <cell r="B124" t="str">
            <v>AUT0244</v>
          </cell>
          <cell r="C124">
            <v>71971866.644434765</v>
          </cell>
          <cell r="D124">
            <v>49980.462947524145</v>
          </cell>
          <cell r="E124">
            <v>49980.462947524145</v>
          </cell>
          <cell r="F124">
            <v>38.799999999999997</v>
          </cell>
          <cell r="G124">
            <v>38.799999999999997</v>
          </cell>
          <cell r="H124">
            <v>0</v>
          </cell>
          <cell r="I124">
            <v>0</v>
          </cell>
          <cell r="J124">
            <v>0</v>
          </cell>
          <cell r="K124">
            <v>1124560.4163192932</v>
          </cell>
          <cell r="L124">
            <v>0</v>
          </cell>
          <cell r="M124">
            <v>0</v>
          </cell>
          <cell r="N124">
            <v>0</v>
          </cell>
          <cell r="O124">
            <v>32987.105545365936</v>
          </cell>
          <cell r="P124">
            <v>17493.162031633448</v>
          </cell>
          <cell r="Q124">
            <v>15493.943513732485</v>
          </cell>
          <cell r="R124">
            <v>34486.519433791655</v>
          </cell>
          <cell r="S124">
            <v>1.2</v>
          </cell>
        </row>
        <row r="125">
          <cell r="A125">
            <v>2836</v>
          </cell>
          <cell r="B125" t="str">
            <v>AUT0245</v>
          </cell>
          <cell r="C125">
            <v>707474756.48437798</v>
          </cell>
          <cell r="D125">
            <v>491301.91422526247</v>
          </cell>
          <cell r="E125">
            <v>491301.91422526247</v>
          </cell>
          <cell r="F125">
            <v>773</v>
          </cell>
          <cell r="G125">
            <v>773</v>
          </cell>
          <cell r="H125">
            <v>0</v>
          </cell>
          <cell r="I125">
            <v>0</v>
          </cell>
          <cell r="J125">
            <v>0</v>
          </cell>
          <cell r="K125">
            <v>11054293.070068406</v>
          </cell>
          <cell r="L125">
            <v>0</v>
          </cell>
          <cell r="M125">
            <v>0</v>
          </cell>
          <cell r="N125">
            <v>0</v>
          </cell>
          <cell r="O125">
            <v>324259.26338867325</v>
          </cell>
          <cell r="P125">
            <v>171955.66997884185</v>
          </cell>
          <cell r="Q125">
            <v>152303.59340983137</v>
          </cell>
          <cell r="R125">
            <v>338998.32081543107</v>
          </cell>
          <cell r="S125">
            <v>1.2</v>
          </cell>
        </row>
        <row r="126">
          <cell r="A126">
            <v>2226</v>
          </cell>
          <cell r="B126" t="str">
            <v>AUT0246</v>
          </cell>
          <cell r="C126">
            <v>666297091.09787905</v>
          </cell>
          <cell r="D126">
            <v>462706.31326241599</v>
          </cell>
          <cell r="E126">
            <v>462706.31326241599</v>
          </cell>
          <cell r="F126">
            <v>108.8</v>
          </cell>
          <cell r="G126">
            <v>108.8</v>
          </cell>
          <cell r="H126">
            <v>1</v>
          </cell>
          <cell r="I126">
            <v>0</v>
          </cell>
          <cell r="J126">
            <v>0</v>
          </cell>
          <cell r="K126">
            <v>10410892.04840436</v>
          </cell>
          <cell r="L126">
            <v>0</v>
          </cell>
          <cell r="M126">
            <v>0</v>
          </cell>
          <cell r="N126">
            <v>0</v>
          </cell>
          <cell r="O126">
            <v>305386.16675319459</v>
          </cell>
          <cell r="P126">
            <v>161947.20964184558</v>
          </cell>
          <cell r="Q126">
            <v>143438.95711134895</v>
          </cell>
          <cell r="R126">
            <v>319267.35615106701</v>
          </cell>
          <cell r="S126">
            <v>1.2</v>
          </cell>
        </row>
        <row r="127">
          <cell r="A127">
            <v>3468</v>
          </cell>
          <cell r="B127" t="str">
            <v>AUT0248</v>
          </cell>
          <cell r="C127">
            <v>946799345.96542799</v>
          </cell>
          <cell r="D127">
            <v>657499.54580932495</v>
          </cell>
          <cell r="E127">
            <v>657499.54580932495</v>
          </cell>
          <cell r="F127">
            <v>826.3</v>
          </cell>
          <cell r="G127">
            <v>826.3</v>
          </cell>
          <cell r="H127">
            <v>0</v>
          </cell>
          <cell r="I127">
            <v>0</v>
          </cell>
          <cell r="J127">
            <v>0</v>
          </cell>
          <cell r="K127">
            <v>14793739.780709811</v>
          </cell>
          <cell r="L127">
            <v>0</v>
          </cell>
          <cell r="M127">
            <v>0</v>
          </cell>
          <cell r="N127">
            <v>0</v>
          </cell>
          <cell r="O127">
            <v>433949.70023415447</v>
          </cell>
          <cell r="P127">
            <v>230124.84103326371</v>
          </cell>
          <cell r="Q127">
            <v>203824.85920089073</v>
          </cell>
          <cell r="R127">
            <v>453674.68660843419</v>
          </cell>
          <cell r="S127">
            <v>1.2</v>
          </cell>
        </row>
        <row r="128">
          <cell r="A128">
            <v>2169</v>
          </cell>
          <cell r="B128" t="str">
            <v>AUT0254</v>
          </cell>
          <cell r="C128">
            <v>210006142.69685227</v>
          </cell>
          <cell r="D128">
            <v>145837.5990950363</v>
          </cell>
          <cell r="E128">
            <v>145837.5990950363</v>
          </cell>
          <cell r="F128">
            <v>59</v>
          </cell>
          <cell r="G128">
            <v>59</v>
          </cell>
          <cell r="H128">
            <v>0</v>
          </cell>
          <cell r="I128">
            <v>0</v>
          </cell>
          <cell r="J128">
            <v>0</v>
          </cell>
          <cell r="K128">
            <v>3281345.9796383167</v>
          </cell>
          <cell r="L128">
            <v>0</v>
          </cell>
          <cell r="M128">
            <v>0</v>
          </cell>
          <cell r="N128">
            <v>0</v>
          </cell>
          <cell r="O128">
            <v>96252.815402723965</v>
          </cell>
          <cell r="P128">
            <v>51043.159683262704</v>
          </cell>
          <cell r="Q128">
            <v>45209.655719461254</v>
          </cell>
          <cell r="R128">
            <v>100627.94337557504</v>
          </cell>
          <cell r="S128">
            <v>1.2</v>
          </cell>
        </row>
        <row r="129">
          <cell r="A129">
            <v>1384</v>
          </cell>
          <cell r="B129" t="str">
            <v>AUT0255</v>
          </cell>
          <cell r="C129">
            <v>280683485.58510566</v>
          </cell>
          <cell r="D129">
            <v>194919.08721187894</v>
          </cell>
          <cell r="E129">
            <v>194919.08721187894</v>
          </cell>
          <cell r="F129">
            <v>320.85000000000002</v>
          </cell>
          <cell r="G129">
            <v>320.85000000000002</v>
          </cell>
          <cell r="H129">
            <v>0</v>
          </cell>
          <cell r="I129">
            <v>0</v>
          </cell>
          <cell r="J129">
            <v>0</v>
          </cell>
          <cell r="K129">
            <v>4385679.4622672759</v>
          </cell>
          <cell r="L129">
            <v>0</v>
          </cell>
          <cell r="M129">
            <v>0</v>
          </cell>
          <cell r="N129">
            <v>0</v>
          </cell>
          <cell r="O129">
            <v>128646.59755984011</v>
          </cell>
          <cell r="P129">
            <v>68221.680524157622</v>
          </cell>
          <cell r="Q129">
            <v>60424.917035682469</v>
          </cell>
          <cell r="R129">
            <v>134494.17017619647</v>
          </cell>
          <cell r="S129">
            <v>1.2</v>
          </cell>
        </row>
        <row r="130">
          <cell r="A130">
            <v>6077</v>
          </cell>
          <cell r="B130" t="str">
            <v>AUT0257</v>
          </cell>
          <cell r="C130">
            <v>1113443939.9720294</v>
          </cell>
          <cell r="D130">
            <v>773224.95831390924</v>
          </cell>
          <cell r="E130">
            <v>773224.95831390924</v>
          </cell>
          <cell r="F130">
            <v>1362.6</v>
          </cell>
          <cell r="G130">
            <v>1362.6</v>
          </cell>
          <cell r="H130">
            <v>0</v>
          </cell>
          <cell r="I130">
            <v>0</v>
          </cell>
          <cell r="J130">
            <v>0</v>
          </cell>
          <cell r="K130">
            <v>17397561.562062956</v>
          </cell>
          <cell r="L130">
            <v>0</v>
          </cell>
          <cell r="M130">
            <v>0</v>
          </cell>
          <cell r="N130">
            <v>0</v>
          </cell>
          <cell r="O130">
            <v>510328.47248718014</v>
          </cell>
          <cell r="P130">
            <v>270628.73540986824</v>
          </cell>
          <cell r="Q130">
            <v>239699.73707731187</v>
          </cell>
          <cell r="R130">
            <v>533525.22123659728</v>
          </cell>
          <cell r="S130">
            <v>1.2</v>
          </cell>
        </row>
        <row r="131">
          <cell r="A131">
            <v>2727</v>
          </cell>
          <cell r="B131" t="str">
            <v>AUT0260</v>
          </cell>
          <cell r="C131">
            <v>1458599893.3785636</v>
          </cell>
          <cell r="D131">
            <v>1012916.5926240026</v>
          </cell>
          <cell r="E131">
            <v>1012916.5926240026</v>
          </cell>
          <cell r="F131">
            <v>2000</v>
          </cell>
          <cell r="G131">
            <v>2000</v>
          </cell>
          <cell r="H131">
            <v>0</v>
          </cell>
          <cell r="I131">
            <v>0</v>
          </cell>
          <cell r="J131">
            <v>0</v>
          </cell>
          <cell r="K131">
            <v>22790623.334040057</v>
          </cell>
          <cell r="L131">
            <v>0</v>
          </cell>
          <cell r="M131">
            <v>0</v>
          </cell>
          <cell r="N131">
            <v>0</v>
          </cell>
          <cell r="O131">
            <v>668524.95113184175</v>
          </cell>
          <cell r="P131">
            <v>354520.80741840089</v>
          </cell>
          <cell r="Q131">
            <v>314004.1437134408</v>
          </cell>
          <cell r="R131">
            <v>698912.44891056174</v>
          </cell>
          <cell r="S131">
            <v>1.2</v>
          </cell>
        </row>
        <row r="132">
          <cell r="A132">
            <v>1385</v>
          </cell>
          <cell r="B132" t="str">
            <v>AUT0261</v>
          </cell>
          <cell r="C132">
            <v>289770306.10964727</v>
          </cell>
          <cell r="D132">
            <v>201229.3792428106</v>
          </cell>
          <cell r="E132">
            <v>201229.3792428106</v>
          </cell>
          <cell r="F132">
            <v>176</v>
          </cell>
          <cell r="G132">
            <v>176</v>
          </cell>
          <cell r="H132">
            <v>0</v>
          </cell>
          <cell r="I132">
            <v>0</v>
          </cell>
          <cell r="J132">
            <v>0</v>
          </cell>
          <cell r="K132">
            <v>4527661.0329632387</v>
          </cell>
          <cell r="L132">
            <v>0</v>
          </cell>
          <cell r="M132">
            <v>0</v>
          </cell>
          <cell r="N132">
            <v>0</v>
          </cell>
          <cell r="O132">
            <v>132811.39030025501</v>
          </cell>
          <cell r="P132">
            <v>70430.282734983703</v>
          </cell>
          <cell r="Q132">
            <v>62381.107565271283</v>
          </cell>
          <cell r="R132">
            <v>138848.27167753931</v>
          </cell>
          <cell r="S132">
            <v>1.2</v>
          </cell>
        </row>
        <row r="133">
          <cell r="A133">
            <v>8907</v>
          </cell>
          <cell r="B133" t="str">
            <v>AUT0264</v>
          </cell>
          <cell r="C133">
            <v>1209600000</v>
          </cell>
          <cell r="D133">
            <v>840000</v>
          </cell>
          <cell r="E133">
            <v>840000</v>
          </cell>
          <cell r="F133">
            <v>960</v>
          </cell>
          <cell r="G133">
            <v>960</v>
          </cell>
          <cell r="H133">
            <v>0</v>
          </cell>
          <cell r="I133">
            <v>1</v>
          </cell>
          <cell r="J133">
            <v>0</v>
          </cell>
          <cell r="K133">
            <v>18900000</v>
          </cell>
          <cell r="L133">
            <v>0</v>
          </cell>
          <cell r="M133">
            <v>0</v>
          </cell>
          <cell r="N133">
            <v>0</v>
          </cell>
          <cell r="O133">
            <v>554400</v>
          </cell>
          <cell r="P133">
            <v>294000</v>
          </cell>
          <cell r="Q133">
            <v>260400</v>
          </cell>
          <cell r="R133">
            <v>579600</v>
          </cell>
          <cell r="S133">
            <v>1.2</v>
          </cell>
        </row>
        <row r="134">
          <cell r="A134">
            <v>2291</v>
          </cell>
          <cell r="B134" t="str">
            <v>AUT0266</v>
          </cell>
          <cell r="C134">
            <v>941750883.77547348</v>
          </cell>
          <cell r="D134">
            <v>653993.66928852326</v>
          </cell>
          <cell r="E134">
            <v>653993.66928852326</v>
          </cell>
          <cell r="F134">
            <v>644.70000000000005</v>
          </cell>
          <cell r="G134">
            <v>644.70000000000005</v>
          </cell>
          <cell r="H134">
            <v>0</v>
          </cell>
          <cell r="I134">
            <v>0</v>
          </cell>
          <cell r="J134">
            <v>0</v>
          </cell>
          <cell r="K134">
            <v>14714857.558991773</v>
          </cell>
          <cell r="L134">
            <v>0</v>
          </cell>
          <cell r="M134">
            <v>0</v>
          </cell>
          <cell r="N134">
            <v>0</v>
          </cell>
          <cell r="O134">
            <v>431635.82173042535</v>
          </cell>
          <cell r="P134">
            <v>228897.78425098312</v>
          </cell>
          <cell r="Q134">
            <v>202738.03747944222</v>
          </cell>
          <cell r="R134">
            <v>451255.63180908101</v>
          </cell>
          <cell r="S134">
            <v>1.2</v>
          </cell>
        </row>
        <row r="135">
          <cell r="A135">
            <v>610</v>
          </cell>
          <cell r="B135" t="str">
            <v>AUT0268</v>
          </cell>
          <cell r="C135">
            <v>1026255433.8217306</v>
          </cell>
          <cell r="D135">
            <v>712677.38459842408</v>
          </cell>
          <cell r="E135">
            <v>712677.38459842408</v>
          </cell>
          <cell r="F135">
            <v>236.5</v>
          </cell>
          <cell r="G135">
            <v>236.5</v>
          </cell>
          <cell r="H135">
            <v>0</v>
          </cell>
          <cell r="I135">
            <v>0</v>
          </cell>
          <cell r="J135">
            <v>0</v>
          </cell>
          <cell r="K135">
            <v>16035241.153464541</v>
          </cell>
          <cell r="L135">
            <v>0</v>
          </cell>
          <cell r="M135">
            <v>0</v>
          </cell>
          <cell r="N135">
            <v>0</v>
          </cell>
          <cell r="O135">
            <v>470367.07383495994</v>
          </cell>
          <cell r="P135">
            <v>249437.08460944841</v>
          </cell>
          <cell r="Q135">
            <v>220929.98922551147</v>
          </cell>
          <cell r="R135">
            <v>491747.39537291258</v>
          </cell>
          <cell r="S135">
            <v>1.2</v>
          </cell>
        </row>
        <row r="136">
          <cell r="A136">
            <v>3804</v>
          </cell>
          <cell r="B136" t="str">
            <v>AUT0270</v>
          </cell>
          <cell r="C136">
            <v>370975429.27577645</v>
          </cell>
          <cell r="D136">
            <v>257621.82588595586</v>
          </cell>
          <cell r="E136">
            <v>257621.82588595586</v>
          </cell>
          <cell r="F136">
            <v>1372.9960000000001</v>
          </cell>
          <cell r="G136">
            <v>1372.9960000000001</v>
          </cell>
          <cell r="H136">
            <v>0</v>
          </cell>
          <cell r="I136">
            <v>0</v>
          </cell>
          <cell r="J136">
            <v>0</v>
          </cell>
          <cell r="K136">
            <v>5796491.082434007</v>
          </cell>
          <cell r="L136">
            <v>0</v>
          </cell>
          <cell r="M136">
            <v>0</v>
          </cell>
          <cell r="N136">
            <v>0</v>
          </cell>
          <cell r="O136">
            <v>170030.40508473088</v>
          </cell>
          <cell r="P136">
            <v>90167.639060084548</v>
          </cell>
          <cell r="Q136">
            <v>79862.76602464632</v>
          </cell>
          <cell r="R136">
            <v>177759.05986130954</v>
          </cell>
          <cell r="S136">
            <v>1.2</v>
          </cell>
        </row>
        <row r="137">
          <cell r="A137">
            <v>2824</v>
          </cell>
          <cell r="B137" t="str">
            <v>AUT0273</v>
          </cell>
          <cell r="C137">
            <v>250112180.65807769</v>
          </cell>
          <cell r="D137">
            <v>173689.01434588726</v>
          </cell>
          <cell r="E137">
            <v>173689.01434588726</v>
          </cell>
          <cell r="F137">
            <v>199.7</v>
          </cell>
          <cell r="G137">
            <v>199.7</v>
          </cell>
          <cell r="H137">
            <v>0</v>
          </cell>
          <cell r="I137">
            <v>0</v>
          </cell>
          <cell r="J137">
            <v>0</v>
          </cell>
          <cell r="K137">
            <v>3908002.8227824634</v>
          </cell>
          <cell r="L137">
            <v>0</v>
          </cell>
          <cell r="M137">
            <v>0</v>
          </cell>
          <cell r="N137">
            <v>0</v>
          </cell>
          <cell r="O137">
            <v>114634.7494682856</v>
          </cell>
          <cell r="P137">
            <v>60791.155021060535</v>
          </cell>
          <cell r="Q137">
            <v>53843.594447225048</v>
          </cell>
          <cell r="R137">
            <v>119845.41989866221</v>
          </cell>
          <cell r="S137">
            <v>1.2</v>
          </cell>
        </row>
        <row r="138">
          <cell r="A138">
            <v>6115</v>
          </cell>
          <cell r="B138" t="str">
            <v>AUT0275</v>
          </cell>
          <cell r="C138">
            <v>886546530.84069884</v>
          </cell>
          <cell r="D138">
            <v>615657.31308381865</v>
          </cell>
          <cell r="E138">
            <v>615657.31308381865</v>
          </cell>
          <cell r="F138">
            <v>1242</v>
          </cell>
          <cell r="G138">
            <v>1242</v>
          </cell>
          <cell r="H138">
            <v>0</v>
          </cell>
          <cell r="I138">
            <v>1</v>
          </cell>
          <cell r="J138">
            <v>0</v>
          </cell>
          <cell r="K138">
            <v>13852289.544385919</v>
          </cell>
          <cell r="L138">
            <v>0</v>
          </cell>
          <cell r="M138">
            <v>0</v>
          </cell>
          <cell r="N138">
            <v>0</v>
          </cell>
          <cell r="O138">
            <v>406333.82663532032</v>
          </cell>
          <cell r="P138">
            <v>215480.05957933652</v>
          </cell>
          <cell r="Q138">
            <v>190853.76705598377</v>
          </cell>
          <cell r="R138">
            <v>424803.54602783482</v>
          </cell>
          <cell r="S138">
            <v>1.2</v>
          </cell>
        </row>
        <row r="139">
          <cell r="A139">
            <v>1740</v>
          </cell>
          <cell r="B139" t="str">
            <v>AUT0276</v>
          </cell>
          <cell r="C139">
            <v>633608402.0385536</v>
          </cell>
          <cell r="D139">
            <v>440005.83474899555</v>
          </cell>
          <cell r="E139">
            <v>440005.83474899555</v>
          </cell>
          <cell r="F139">
            <v>933.23199999999997</v>
          </cell>
          <cell r="G139">
            <v>933.23199999999997</v>
          </cell>
          <cell r="H139">
            <v>0</v>
          </cell>
          <cell r="I139">
            <v>0</v>
          </cell>
          <cell r="J139">
            <v>0</v>
          </cell>
          <cell r="K139">
            <v>9900131.2818523999</v>
          </cell>
          <cell r="L139">
            <v>0</v>
          </cell>
          <cell r="M139">
            <v>0</v>
          </cell>
          <cell r="N139">
            <v>0</v>
          </cell>
          <cell r="O139">
            <v>290403.85093433707</v>
          </cell>
          <cell r="P139">
            <v>154002.04216214843</v>
          </cell>
          <cell r="Q139">
            <v>136401.80877218861</v>
          </cell>
          <cell r="R139">
            <v>303604.02597680688</v>
          </cell>
          <cell r="S139">
            <v>1.2</v>
          </cell>
        </row>
        <row r="140">
          <cell r="A140">
            <v>1046</v>
          </cell>
          <cell r="B140" t="str">
            <v>AUT0277</v>
          </cell>
          <cell r="C140">
            <v>127917085.65210146</v>
          </cell>
          <cell r="D140">
            <v>88831.309480626005</v>
          </cell>
          <cell r="E140">
            <v>88831.309480626005</v>
          </cell>
          <cell r="F140">
            <v>81.25</v>
          </cell>
          <cell r="G140">
            <v>81.25</v>
          </cell>
          <cell r="H140">
            <v>0</v>
          </cell>
          <cell r="I140">
            <v>0</v>
          </cell>
          <cell r="J140">
            <v>0</v>
          </cell>
          <cell r="K140">
            <v>1998704.463314085</v>
          </cell>
          <cell r="L140">
            <v>0</v>
          </cell>
          <cell r="M140">
            <v>0</v>
          </cell>
          <cell r="N140">
            <v>0</v>
          </cell>
          <cell r="O140">
            <v>58628.664257213168</v>
          </cell>
          <cell r="P140">
            <v>31090.958318219098</v>
          </cell>
          <cell r="Q140">
            <v>27537.705938994062</v>
          </cell>
          <cell r="R140">
            <v>61293.603541631936</v>
          </cell>
          <cell r="S140">
            <v>1.2</v>
          </cell>
        </row>
        <row r="141">
          <cell r="A141">
            <v>1573</v>
          </cell>
          <cell r="B141" t="str">
            <v>AUT0278</v>
          </cell>
          <cell r="C141">
            <v>2365189145.5112724</v>
          </cell>
          <cell r="D141">
            <v>1642492.4621606059</v>
          </cell>
          <cell r="E141">
            <v>1642492.4621606059</v>
          </cell>
          <cell r="F141">
            <v>1124.1659999999999</v>
          </cell>
          <cell r="G141">
            <v>1124.1659999999999</v>
          </cell>
          <cell r="H141">
            <v>0</v>
          </cell>
          <cell r="I141">
            <v>0</v>
          </cell>
          <cell r="J141">
            <v>0</v>
          </cell>
          <cell r="K141">
            <v>36956080.398613632</v>
          </cell>
          <cell r="L141">
            <v>0</v>
          </cell>
          <cell r="M141">
            <v>0</v>
          </cell>
          <cell r="N141">
            <v>0</v>
          </cell>
          <cell r="O141">
            <v>1084045.0250259999</v>
          </cell>
          <cell r="P141">
            <v>574872.36175621208</v>
          </cell>
          <cell r="Q141">
            <v>509172.66326978785</v>
          </cell>
          <cell r="R141">
            <v>1133319.7988908179</v>
          </cell>
          <cell r="S141">
            <v>1.2</v>
          </cell>
        </row>
        <row r="142">
          <cell r="A142">
            <v>3942</v>
          </cell>
          <cell r="B142" t="str">
            <v>AUT0282</v>
          </cell>
          <cell r="C142">
            <v>245254066.42535558</v>
          </cell>
          <cell r="D142">
            <v>170315.32390649695</v>
          </cell>
          <cell r="E142">
            <v>170315.32390649695</v>
          </cell>
          <cell r="F142">
            <v>278.25</v>
          </cell>
          <cell r="G142">
            <v>278.25</v>
          </cell>
          <cell r="H142">
            <v>0</v>
          </cell>
          <cell r="I142">
            <v>0</v>
          </cell>
          <cell r="J142">
            <v>0</v>
          </cell>
          <cell r="K142">
            <v>3832094.7878961815</v>
          </cell>
          <cell r="L142">
            <v>0</v>
          </cell>
          <cell r="M142">
            <v>0</v>
          </cell>
          <cell r="N142">
            <v>0</v>
          </cell>
          <cell r="O142">
            <v>112408.113778288</v>
          </cell>
          <cell r="P142">
            <v>59610.363367273931</v>
          </cell>
          <cell r="Q142">
            <v>52797.750411014058</v>
          </cell>
          <cell r="R142">
            <v>117517.57349548289</v>
          </cell>
          <cell r="S142">
            <v>1.2</v>
          </cell>
        </row>
        <row r="143">
          <cell r="A143">
            <v>3491</v>
          </cell>
          <cell r="B143" t="str">
            <v>AUT0284</v>
          </cell>
          <cell r="C143">
            <v>1049032481.7023344</v>
          </cell>
          <cell r="D143">
            <v>728494.77895995439</v>
          </cell>
          <cell r="E143">
            <v>728494.77895995439</v>
          </cell>
          <cell r="F143">
            <v>1433.35</v>
          </cell>
          <cell r="G143">
            <v>1433.35</v>
          </cell>
          <cell r="H143">
            <v>1</v>
          </cell>
          <cell r="I143">
            <v>0</v>
          </cell>
          <cell r="J143">
            <v>0</v>
          </cell>
          <cell r="K143">
            <v>16391132.526598973</v>
          </cell>
          <cell r="L143">
            <v>0</v>
          </cell>
          <cell r="M143">
            <v>0</v>
          </cell>
          <cell r="N143">
            <v>0</v>
          </cell>
          <cell r="O143">
            <v>480806.5541135699</v>
          </cell>
          <cell r="P143">
            <v>254973.17263598402</v>
          </cell>
          <cell r="Q143">
            <v>225833.38147758585</v>
          </cell>
          <cell r="R143">
            <v>502661.39748236851</v>
          </cell>
          <cell r="S143">
            <v>1.2</v>
          </cell>
        </row>
        <row r="144">
          <cell r="A144">
            <v>1726</v>
          </cell>
          <cell r="B144" t="str">
            <v>AUT0285</v>
          </cell>
          <cell r="C144">
            <v>1440370328.719393</v>
          </cell>
          <cell r="D144">
            <v>1000257.1727218007</v>
          </cell>
          <cell r="E144">
            <v>1000257.1727218007</v>
          </cell>
          <cell r="F144">
            <v>270</v>
          </cell>
          <cell r="G144">
            <v>270</v>
          </cell>
          <cell r="H144">
            <v>0</v>
          </cell>
          <cell r="I144">
            <v>0</v>
          </cell>
          <cell r="J144">
            <v>0</v>
          </cell>
          <cell r="K144">
            <v>22505786.386240516</v>
          </cell>
          <cell r="L144">
            <v>0</v>
          </cell>
          <cell r="M144">
            <v>0</v>
          </cell>
          <cell r="N144">
            <v>0</v>
          </cell>
          <cell r="O144">
            <v>660169.7339963885</v>
          </cell>
          <cell r="P144">
            <v>350090.01045263023</v>
          </cell>
          <cell r="Q144">
            <v>310079.72354375821</v>
          </cell>
          <cell r="R144">
            <v>690177.44917804247</v>
          </cell>
          <cell r="S144">
            <v>1.2</v>
          </cell>
        </row>
        <row r="145">
          <cell r="A145">
            <v>6139</v>
          </cell>
          <cell r="B145" t="str">
            <v>AUT0286</v>
          </cell>
          <cell r="C145">
            <v>1660956549.6092579</v>
          </cell>
          <cell r="D145">
            <v>1153442.0483397625</v>
          </cell>
          <cell r="E145">
            <v>1153442.0483397625</v>
          </cell>
          <cell r="F145">
            <v>1536.963</v>
          </cell>
          <cell r="G145">
            <v>1536.963</v>
          </cell>
          <cell r="H145">
            <v>0</v>
          </cell>
          <cell r="I145">
            <v>0</v>
          </cell>
          <cell r="J145">
            <v>1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A146">
            <v>2951</v>
          </cell>
          <cell r="B146" t="str">
            <v>AUT0287</v>
          </cell>
          <cell r="C146">
            <v>542786770.75610387</v>
          </cell>
          <cell r="D146">
            <v>376935.25746951654</v>
          </cell>
          <cell r="E146">
            <v>376935.25746951654</v>
          </cell>
          <cell r="F146">
            <v>851</v>
          </cell>
          <cell r="G146">
            <v>851</v>
          </cell>
          <cell r="H146">
            <v>0</v>
          </cell>
          <cell r="I146">
            <v>0</v>
          </cell>
          <cell r="J146">
            <v>1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</row>
        <row r="147">
          <cell r="A147">
            <v>6015</v>
          </cell>
          <cell r="B147" t="str">
            <v>AUT0292</v>
          </cell>
          <cell r="C147">
            <v>801497647.53005481</v>
          </cell>
          <cell r="D147">
            <v>556595.58856253803</v>
          </cell>
          <cell r="E147">
            <v>556595.58856253803</v>
          </cell>
          <cell r="F147">
            <v>950.95</v>
          </cell>
          <cell r="G147">
            <v>950.95</v>
          </cell>
          <cell r="H147">
            <v>0</v>
          </cell>
          <cell r="I147">
            <v>1</v>
          </cell>
          <cell r="J147">
            <v>0</v>
          </cell>
          <cell r="K147">
            <v>12523400.742657106</v>
          </cell>
          <cell r="L147">
            <v>0</v>
          </cell>
          <cell r="M147">
            <v>0</v>
          </cell>
          <cell r="N147">
            <v>0</v>
          </cell>
          <cell r="O147">
            <v>367353.08845127514</v>
          </cell>
          <cell r="P147">
            <v>194808.45599688831</v>
          </cell>
          <cell r="Q147">
            <v>172544.6324543868</v>
          </cell>
          <cell r="R147">
            <v>384050.95610815124</v>
          </cell>
          <cell r="S147">
            <v>1.2</v>
          </cell>
        </row>
        <row r="148">
          <cell r="A148">
            <v>710</v>
          </cell>
          <cell r="B148" t="str">
            <v>AUT0295</v>
          </cell>
          <cell r="C148">
            <v>517101139.97844422</v>
          </cell>
          <cell r="D148">
            <v>359098.01387391961</v>
          </cell>
          <cell r="E148">
            <v>359098.01387391961</v>
          </cell>
          <cell r="F148">
            <v>598.4</v>
          </cell>
          <cell r="G148">
            <v>598.4</v>
          </cell>
          <cell r="H148">
            <v>0</v>
          </cell>
          <cell r="I148">
            <v>0</v>
          </cell>
          <cell r="J148">
            <v>0</v>
          </cell>
          <cell r="K148">
            <v>8079705.3121631909</v>
          </cell>
          <cell r="L148">
            <v>0</v>
          </cell>
          <cell r="M148">
            <v>0</v>
          </cell>
          <cell r="N148">
            <v>0</v>
          </cell>
          <cell r="O148">
            <v>237004.68915678695</v>
          </cell>
          <cell r="P148">
            <v>125684.30485587186</v>
          </cell>
          <cell r="Q148">
            <v>111320.38430091507</v>
          </cell>
          <cell r="R148">
            <v>247777.62957300452</v>
          </cell>
          <cell r="S148">
            <v>1.2</v>
          </cell>
        </row>
        <row r="149">
          <cell r="A149">
            <v>6019</v>
          </cell>
          <cell r="B149" t="str">
            <v>AUT0296</v>
          </cell>
          <cell r="C149">
            <v>82105125.022818238</v>
          </cell>
          <cell r="D149">
            <v>57017.447932512659</v>
          </cell>
          <cell r="E149">
            <v>57017.447932512659</v>
          </cell>
          <cell r="F149">
            <v>1425.6189999999999</v>
          </cell>
          <cell r="G149">
            <v>1425.6189999999999</v>
          </cell>
          <cell r="H149">
            <v>0</v>
          </cell>
          <cell r="I149">
            <v>0</v>
          </cell>
          <cell r="J149">
            <v>0</v>
          </cell>
          <cell r="K149">
            <v>1282892.5784815347</v>
          </cell>
          <cell r="L149">
            <v>0</v>
          </cell>
          <cell r="M149">
            <v>0</v>
          </cell>
          <cell r="N149">
            <v>0</v>
          </cell>
          <cell r="O149">
            <v>37631.51563545836</v>
          </cell>
          <cell r="P149">
            <v>19956.106776379431</v>
          </cell>
          <cell r="Q149">
            <v>17675.408859078925</v>
          </cell>
          <cell r="R149">
            <v>39342.039073433734</v>
          </cell>
          <cell r="S149">
            <v>1.2</v>
          </cell>
        </row>
        <row r="150">
          <cell r="A150">
            <v>1295</v>
          </cell>
          <cell r="B150" t="str">
            <v>AUT0297</v>
          </cell>
          <cell r="C150">
            <v>265381523.73412529</v>
          </cell>
          <cell r="D150">
            <v>184292.72481536478</v>
          </cell>
          <cell r="E150">
            <v>184292.72481536478</v>
          </cell>
          <cell r="F150">
            <v>239.1</v>
          </cell>
          <cell r="G150">
            <v>239.1</v>
          </cell>
          <cell r="H150">
            <v>0</v>
          </cell>
          <cell r="I150">
            <v>0</v>
          </cell>
          <cell r="J150">
            <v>0</v>
          </cell>
          <cell r="K150">
            <v>4146586.3083457076</v>
          </cell>
          <cell r="L150">
            <v>0</v>
          </cell>
          <cell r="M150">
            <v>0</v>
          </cell>
          <cell r="N150">
            <v>0</v>
          </cell>
          <cell r="O150">
            <v>121633.19837814076</v>
          </cell>
          <cell r="P150">
            <v>64502.453685377666</v>
          </cell>
          <cell r="Q150">
            <v>57130.744692763081</v>
          </cell>
          <cell r="R150">
            <v>127161.98012260169</v>
          </cell>
          <cell r="S150">
            <v>1.2</v>
          </cell>
        </row>
        <row r="151">
          <cell r="A151">
            <v>709</v>
          </cell>
          <cell r="B151" t="str">
            <v>AUT0298</v>
          </cell>
          <cell r="C151">
            <v>1292859451.289809</v>
          </cell>
          <cell r="D151">
            <v>897819.06339570077</v>
          </cell>
          <cell r="E151">
            <v>897819.06339570077</v>
          </cell>
          <cell r="F151">
            <v>1746.24</v>
          </cell>
          <cell r="G151">
            <v>1746.24</v>
          </cell>
          <cell r="H151">
            <v>0</v>
          </cell>
          <cell r="I151">
            <v>0</v>
          </cell>
          <cell r="J151">
            <v>0</v>
          </cell>
          <cell r="K151">
            <v>20200928.926403265</v>
          </cell>
          <cell r="L151">
            <v>0</v>
          </cell>
          <cell r="M151">
            <v>0</v>
          </cell>
          <cell r="N151">
            <v>0</v>
          </cell>
          <cell r="O151">
            <v>592560.58184116252</v>
          </cell>
          <cell r="P151">
            <v>314236.67218849523</v>
          </cell>
          <cell r="Q151">
            <v>278323.90965266724</v>
          </cell>
          <cell r="R151">
            <v>619495.15374303353</v>
          </cell>
          <cell r="S151">
            <v>1.2</v>
          </cell>
        </row>
        <row r="152">
          <cell r="A152">
            <v>3797</v>
          </cell>
          <cell r="B152" t="str">
            <v>AUT0299</v>
          </cell>
          <cell r="C152">
            <v>1245417599.4255774</v>
          </cell>
          <cell r="D152">
            <v>864873.3329344287</v>
          </cell>
          <cell r="E152">
            <v>864873.3329344287</v>
          </cell>
          <cell r="F152">
            <v>1799.5989999999999</v>
          </cell>
          <cell r="G152">
            <v>1799.5989999999999</v>
          </cell>
          <cell r="H152">
            <v>0</v>
          </cell>
          <cell r="I152">
            <v>0</v>
          </cell>
          <cell r="J152">
            <v>0</v>
          </cell>
          <cell r="K152">
            <v>19459649.991024647</v>
          </cell>
          <cell r="L152">
            <v>0</v>
          </cell>
          <cell r="M152">
            <v>0</v>
          </cell>
          <cell r="N152">
            <v>0</v>
          </cell>
          <cell r="O152">
            <v>570816.39973672293</v>
          </cell>
          <cell r="P152">
            <v>302705.66652705002</v>
          </cell>
          <cell r="Q152">
            <v>268110.73320967291</v>
          </cell>
          <cell r="R152">
            <v>596762.59972475574</v>
          </cell>
          <cell r="S152">
            <v>1.2</v>
          </cell>
        </row>
        <row r="153">
          <cell r="A153">
            <v>1831</v>
          </cell>
          <cell r="B153" t="str">
            <v>AUT0300</v>
          </cell>
          <cell r="C153">
            <v>288863279.86050189</v>
          </cell>
          <cell r="D153">
            <v>200599.4999031263</v>
          </cell>
          <cell r="E153">
            <v>200599.4999031263</v>
          </cell>
          <cell r="F153">
            <v>375</v>
          </cell>
          <cell r="G153">
            <v>375</v>
          </cell>
          <cell r="H153">
            <v>0</v>
          </cell>
          <cell r="I153">
            <v>0</v>
          </cell>
          <cell r="J153">
            <v>0</v>
          </cell>
          <cell r="K153">
            <v>4513488.747820342</v>
          </cell>
          <cell r="L153">
            <v>0</v>
          </cell>
          <cell r="M153">
            <v>0</v>
          </cell>
          <cell r="N153">
            <v>0</v>
          </cell>
          <cell r="O153">
            <v>132395.66993606335</v>
          </cell>
          <cell r="P153">
            <v>70209.824966094195</v>
          </cell>
          <cell r="Q153">
            <v>62185.844969969155</v>
          </cell>
          <cell r="R153">
            <v>138413.65493315714</v>
          </cell>
          <cell r="S153">
            <v>1.2</v>
          </cell>
        </row>
        <row r="154">
          <cell r="A154">
            <v>7652</v>
          </cell>
          <cell r="B154" t="str">
            <v>AUT0302</v>
          </cell>
          <cell r="C154">
            <v>102834493.91154601</v>
          </cell>
          <cell r="D154">
            <v>71412.842994129183</v>
          </cell>
          <cell r="E154">
            <v>71412.842994129183</v>
          </cell>
          <cell r="F154">
            <v>70</v>
          </cell>
          <cell r="G154">
            <v>70</v>
          </cell>
          <cell r="H154">
            <v>0</v>
          </cell>
          <cell r="I154">
            <v>0</v>
          </cell>
          <cell r="J154">
            <v>0</v>
          </cell>
          <cell r="K154">
            <v>1606788.9673679066</v>
          </cell>
          <cell r="L154">
            <v>0</v>
          </cell>
          <cell r="M154">
            <v>0</v>
          </cell>
          <cell r="N154">
            <v>0</v>
          </cell>
          <cell r="O154">
            <v>47132.476376125262</v>
          </cell>
          <cell r="P154">
            <v>24994.495047945213</v>
          </cell>
          <cell r="Q154">
            <v>22137.981328180045</v>
          </cell>
          <cell r="R154">
            <v>49274.861665949131</v>
          </cell>
          <cell r="S154">
            <v>1.2</v>
          </cell>
        </row>
        <row r="155">
          <cell r="A155">
            <v>1047</v>
          </cell>
          <cell r="B155" t="str">
            <v>AUT0304</v>
          </cell>
          <cell r="C155">
            <v>372409367.67679286</v>
          </cell>
          <cell r="D155">
            <v>258617.61644221729</v>
          </cell>
          <cell r="E155">
            <v>258617.61644221729</v>
          </cell>
          <cell r="F155">
            <v>338.5</v>
          </cell>
          <cell r="G155">
            <v>338.5</v>
          </cell>
          <cell r="H155">
            <v>0</v>
          </cell>
          <cell r="I155">
            <v>0</v>
          </cell>
          <cell r="J155">
            <v>0</v>
          </cell>
          <cell r="K155">
            <v>5818896.3699498894</v>
          </cell>
          <cell r="L155">
            <v>0</v>
          </cell>
          <cell r="M155">
            <v>0</v>
          </cell>
          <cell r="N155">
            <v>0</v>
          </cell>
          <cell r="O155">
            <v>170687.62685186343</v>
          </cell>
          <cell r="P155">
            <v>90516.165754776041</v>
          </cell>
          <cell r="Q155">
            <v>80171.461097087362</v>
          </cell>
          <cell r="R155">
            <v>178446.15534512993</v>
          </cell>
          <cell r="S155">
            <v>1.2</v>
          </cell>
        </row>
        <row r="156">
          <cell r="A156">
            <v>765</v>
          </cell>
          <cell r="B156" t="str">
            <v>AUT0305</v>
          </cell>
          <cell r="C156">
            <v>1097563147.1556919</v>
          </cell>
          <cell r="D156">
            <v>762196.62996923039</v>
          </cell>
          <cell r="E156">
            <v>762196.62996923039</v>
          </cell>
          <cell r="F156">
            <v>609.91</v>
          </cell>
          <cell r="G156">
            <v>609.91</v>
          </cell>
          <cell r="H156">
            <v>0</v>
          </cell>
          <cell r="I156">
            <v>0</v>
          </cell>
          <cell r="J156">
            <v>0</v>
          </cell>
          <cell r="K156">
            <v>17149424.174307685</v>
          </cell>
          <cell r="L156">
            <v>0</v>
          </cell>
          <cell r="M156">
            <v>0</v>
          </cell>
          <cell r="N156">
            <v>0</v>
          </cell>
          <cell r="O156">
            <v>503049.77577969211</v>
          </cell>
          <cell r="P156">
            <v>266768.82048923062</v>
          </cell>
          <cell r="Q156">
            <v>236280.95529046142</v>
          </cell>
          <cell r="R156">
            <v>525915.67467876896</v>
          </cell>
          <cell r="S156">
            <v>1.2</v>
          </cell>
        </row>
        <row r="157">
          <cell r="A157">
            <v>6190</v>
          </cell>
          <cell r="B157" t="str">
            <v>AUT0307</v>
          </cell>
          <cell r="C157">
            <v>1283491104.1532574</v>
          </cell>
          <cell r="D157">
            <v>891313.26677309535</v>
          </cell>
          <cell r="E157">
            <v>891313.26677309535</v>
          </cell>
          <cell r="F157">
            <v>1003.5</v>
          </cell>
          <cell r="G157">
            <v>1003.5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A158">
            <v>3264</v>
          </cell>
          <cell r="B158" t="str">
            <v>AUT0308</v>
          </cell>
          <cell r="C158">
            <v>567880540.58157003</v>
          </cell>
          <cell r="D158">
            <v>394361.48651497916</v>
          </cell>
          <cell r="E158">
            <v>394361.48651497916</v>
          </cell>
          <cell r="F158">
            <v>355</v>
          </cell>
          <cell r="G158">
            <v>355</v>
          </cell>
          <cell r="H158">
            <v>0</v>
          </cell>
          <cell r="I158">
            <v>0</v>
          </cell>
          <cell r="J158">
            <v>0</v>
          </cell>
          <cell r="K158">
            <v>8873133.4465870317</v>
          </cell>
          <cell r="L158">
            <v>0</v>
          </cell>
          <cell r="M158">
            <v>0</v>
          </cell>
          <cell r="N158">
            <v>0</v>
          </cell>
          <cell r="O158">
            <v>260278.58109988624</v>
          </cell>
          <cell r="P158">
            <v>138026.52028024269</v>
          </cell>
          <cell r="Q158">
            <v>122252.06081964354</v>
          </cell>
          <cell r="R158">
            <v>272109.42569533561</v>
          </cell>
          <cell r="S158">
            <v>1.2</v>
          </cell>
        </row>
        <row r="159">
          <cell r="A159">
            <v>3478</v>
          </cell>
          <cell r="B159" t="str">
            <v>AUT0309</v>
          </cell>
          <cell r="C159">
            <v>1137398535.5262482</v>
          </cell>
          <cell r="D159">
            <v>789860.09411545016</v>
          </cell>
          <cell r="E159">
            <v>789860.09411545016</v>
          </cell>
          <cell r="F159">
            <v>807.38800000000003</v>
          </cell>
          <cell r="G159">
            <v>807.38800000000003</v>
          </cell>
          <cell r="H159">
            <v>0</v>
          </cell>
          <cell r="I159">
            <v>0</v>
          </cell>
          <cell r="J159">
            <v>0</v>
          </cell>
          <cell r="K159">
            <v>17771852.117597628</v>
          </cell>
          <cell r="L159">
            <v>0</v>
          </cell>
          <cell r="M159">
            <v>0</v>
          </cell>
          <cell r="N159">
            <v>0</v>
          </cell>
          <cell r="O159">
            <v>521307.66211619711</v>
          </cell>
          <cell r="P159">
            <v>276451.03294040752</v>
          </cell>
          <cell r="Q159">
            <v>244856.62917578954</v>
          </cell>
          <cell r="R159">
            <v>545003.46493966063</v>
          </cell>
          <cell r="S159">
            <v>1.2</v>
          </cell>
        </row>
        <row r="160">
          <cell r="A160">
            <v>1407</v>
          </cell>
          <cell r="B160" t="str">
            <v>AUT0310</v>
          </cell>
          <cell r="C160">
            <v>141000000</v>
          </cell>
          <cell r="D160">
            <v>97916.666666666672</v>
          </cell>
          <cell r="E160">
            <v>97916.666666666672</v>
          </cell>
          <cell r="F160">
            <v>133</v>
          </cell>
          <cell r="G160">
            <v>133</v>
          </cell>
          <cell r="H160">
            <v>1</v>
          </cell>
          <cell r="I160">
            <v>0</v>
          </cell>
          <cell r="J160">
            <v>0</v>
          </cell>
          <cell r="K160">
            <v>2203125</v>
          </cell>
          <cell r="L160">
            <v>0</v>
          </cell>
          <cell r="M160">
            <v>0</v>
          </cell>
          <cell r="N160">
            <v>0</v>
          </cell>
          <cell r="O160">
            <v>64625.000000000007</v>
          </cell>
          <cell r="P160">
            <v>34270.833333333336</v>
          </cell>
          <cell r="Q160">
            <v>30354.166666666668</v>
          </cell>
          <cell r="R160">
            <v>67562.5</v>
          </cell>
          <cell r="S160">
            <v>1.2</v>
          </cell>
        </row>
        <row r="161">
          <cell r="A161">
            <v>3938</v>
          </cell>
          <cell r="B161" t="str">
            <v>AUT0314</v>
          </cell>
          <cell r="C161">
            <v>1496613427.0777984</v>
          </cell>
          <cell r="D161">
            <v>1039314.8799151377</v>
          </cell>
          <cell r="E161">
            <v>1039314.8799151377</v>
          </cell>
          <cell r="F161">
            <v>1105.55</v>
          </cell>
          <cell r="G161">
            <v>1105.55</v>
          </cell>
          <cell r="H161">
            <v>0</v>
          </cell>
          <cell r="I161">
            <v>0</v>
          </cell>
          <cell r="J161">
            <v>0</v>
          </cell>
          <cell r="K161">
            <v>23384584.798090596</v>
          </cell>
          <cell r="L161">
            <v>0</v>
          </cell>
          <cell r="M161">
            <v>0</v>
          </cell>
          <cell r="N161">
            <v>0</v>
          </cell>
          <cell r="O161">
            <v>685947.82074399083</v>
          </cell>
          <cell r="P161">
            <v>363760.20797029819</v>
          </cell>
          <cell r="Q161">
            <v>322187.6127736927</v>
          </cell>
          <cell r="R161">
            <v>717127.26714144496</v>
          </cell>
          <cell r="S161">
            <v>1.2</v>
          </cell>
        </row>
        <row r="162">
          <cell r="A162">
            <v>3459</v>
          </cell>
          <cell r="B162" t="str">
            <v>AUT0315</v>
          </cell>
          <cell r="C162">
            <v>1736807647.9200373</v>
          </cell>
          <cell r="D162">
            <v>1206116.4221666926</v>
          </cell>
          <cell r="E162">
            <v>1206116.4221666926</v>
          </cell>
          <cell r="F162">
            <v>2051.1999999999998</v>
          </cell>
          <cell r="G162">
            <v>2051.1999999999998</v>
          </cell>
          <cell r="H162">
            <v>1</v>
          </cell>
          <cell r="I162">
            <v>0</v>
          </cell>
          <cell r="J162">
            <v>0</v>
          </cell>
          <cell r="K162">
            <v>27137619.498750582</v>
          </cell>
          <cell r="L162">
            <v>0</v>
          </cell>
          <cell r="M162">
            <v>0</v>
          </cell>
          <cell r="N162">
            <v>0</v>
          </cell>
          <cell r="O162">
            <v>796036.83863001713</v>
          </cell>
          <cell r="P162">
            <v>422140.74775834236</v>
          </cell>
          <cell r="Q162">
            <v>373896.09087167471</v>
          </cell>
          <cell r="R162">
            <v>832220.33129501785</v>
          </cell>
          <cell r="S162">
            <v>1.2</v>
          </cell>
        </row>
        <row r="163">
          <cell r="A163">
            <v>2721</v>
          </cell>
          <cell r="B163" t="str">
            <v>AUT0319</v>
          </cell>
          <cell r="C163">
            <v>674088214.37488997</v>
          </cell>
          <cell r="D163">
            <v>468116.81553811801</v>
          </cell>
          <cell r="E163">
            <v>468116.81553811801</v>
          </cell>
          <cell r="F163">
            <v>780.9</v>
          </cell>
          <cell r="G163">
            <v>780.9</v>
          </cell>
          <cell r="H163">
            <v>0</v>
          </cell>
          <cell r="I163">
            <v>0</v>
          </cell>
          <cell r="J163">
            <v>0</v>
          </cell>
          <cell r="K163">
            <v>10532628.349607656</v>
          </cell>
          <cell r="L163">
            <v>0</v>
          </cell>
          <cell r="M163">
            <v>0</v>
          </cell>
          <cell r="N163">
            <v>0</v>
          </cell>
          <cell r="O163">
            <v>308957.09825515788</v>
          </cell>
          <cell r="P163">
            <v>163840.8854383413</v>
          </cell>
          <cell r="Q163">
            <v>145116.21281681658</v>
          </cell>
          <cell r="R163">
            <v>323000.60272130143</v>
          </cell>
          <cell r="S163">
            <v>1.2</v>
          </cell>
        </row>
        <row r="164">
          <cell r="A164">
            <v>2187</v>
          </cell>
          <cell r="B164" t="str">
            <v>AUT0321</v>
          </cell>
          <cell r="C164">
            <v>964070601.39438081</v>
          </cell>
          <cell r="D164">
            <v>669493.47319054219</v>
          </cell>
          <cell r="E164">
            <v>669493.47319054219</v>
          </cell>
          <cell r="F164">
            <v>163</v>
          </cell>
          <cell r="G164">
            <v>163</v>
          </cell>
          <cell r="H164">
            <v>0</v>
          </cell>
          <cell r="I164">
            <v>0</v>
          </cell>
          <cell r="J164">
            <v>0</v>
          </cell>
          <cell r="K164">
            <v>15063603.1467872</v>
          </cell>
          <cell r="L164">
            <v>0</v>
          </cell>
          <cell r="M164">
            <v>0</v>
          </cell>
          <cell r="N164">
            <v>0</v>
          </cell>
          <cell r="O164">
            <v>441865.6923057579</v>
          </cell>
          <cell r="P164">
            <v>234322.71561668976</v>
          </cell>
          <cell r="Q164">
            <v>207542.97668906808</v>
          </cell>
          <cell r="R164">
            <v>461950.49650147406</v>
          </cell>
          <cell r="S164">
            <v>1.2</v>
          </cell>
        </row>
        <row r="165">
          <cell r="A165">
            <v>3502</v>
          </cell>
          <cell r="B165" t="str">
            <v>AUT0331</v>
          </cell>
          <cell r="C165">
            <v>257128800.86255282</v>
          </cell>
          <cell r="D165">
            <v>178561.66726566167</v>
          </cell>
          <cell r="E165">
            <v>178561.66726566167</v>
          </cell>
          <cell r="F165">
            <v>315.625</v>
          </cell>
          <cell r="G165">
            <v>315.625</v>
          </cell>
          <cell r="H165">
            <v>0</v>
          </cell>
          <cell r="I165">
            <v>0</v>
          </cell>
          <cell r="J165">
            <v>0</v>
          </cell>
          <cell r="K165">
            <v>4017637.5134773878</v>
          </cell>
          <cell r="L165">
            <v>0</v>
          </cell>
          <cell r="M165">
            <v>0</v>
          </cell>
          <cell r="N165">
            <v>0</v>
          </cell>
          <cell r="O165">
            <v>117850.70039533671</v>
          </cell>
          <cell r="P165">
            <v>62496.583542981578</v>
          </cell>
          <cell r="Q165">
            <v>55354.116852355117</v>
          </cell>
          <cell r="R165">
            <v>123207.55041330654</v>
          </cell>
          <cell r="S165">
            <v>1.2</v>
          </cell>
        </row>
        <row r="166">
          <cell r="A166">
            <v>2917</v>
          </cell>
          <cell r="B166" t="str">
            <v>AUT0333</v>
          </cell>
          <cell r="C166">
            <v>484485283.4031356</v>
          </cell>
          <cell r="D166">
            <v>336448.11347439972</v>
          </cell>
          <cell r="E166">
            <v>336448.11347439972</v>
          </cell>
          <cell r="F166">
            <v>110.6</v>
          </cell>
          <cell r="G166">
            <v>110.6</v>
          </cell>
          <cell r="H166">
            <v>0</v>
          </cell>
          <cell r="I166">
            <v>0</v>
          </cell>
          <cell r="J166">
            <v>0</v>
          </cell>
          <cell r="K166">
            <v>7570082.5531739937</v>
          </cell>
          <cell r="L166">
            <v>0</v>
          </cell>
          <cell r="M166">
            <v>0</v>
          </cell>
          <cell r="N166">
            <v>0</v>
          </cell>
          <cell r="O166">
            <v>222055.75489310382</v>
          </cell>
          <cell r="P166">
            <v>117756.83971603989</v>
          </cell>
          <cell r="Q166">
            <v>104298.91517706391</v>
          </cell>
          <cell r="R166">
            <v>232149.1982973358</v>
          </cell>
          <cell r="S166">
            <v>1.2</v>
          </cell>
        </row>
        <row r="167">
          <cell r="A167">
            <v>26</v>
          </cell>
          <cell r="B167" t="str">
            <v>AUT0335</v>
          </cell>
          <cell r="C167">
            <v>1089410999.8458049</v>
          </cell>
          <cell r="D167">
            <v>756535.41655958677</v>
          </cell>
          <cell r="E167">
            <v>756535.41655958677</v>
          </cell>
          <cell r="F167">
            <v>2012.8</v>
          </cell>
          <cell r="G167">
            <v>2012.8</v>
          </cell>
          <cell r="H167">
            <v>0</v>
          </cell>
          <cell r="I167">
            <v>0</v>
          </cell>
          <cell r="J167">
            <v>0</v>
          </cell>
          <cell r="K167">
            <v>17022046.872590702</v>
          </cell>
          <cell r="L167">
            <v>0</v>
          </cell>
          <cell r="M167">
            <v>0</v>
          </cell>
          <cell r="N167">
            <v>0</v>
          </cell>
          <cell r="O167">
            <v>499313.37492932728</v>
          </cell>
          <cell r="P167">
            <v>264787.39579585538</v>
          </cell>
          <cell r="Q167">
            <v>234525.9791334719</v>
          </cell>
          <cell r="R167">
            <v>522009.4374261148</v>
          </cell>
          <cell r="S167">
            <v>1.2</v>
          </cell>
        </row>
        <row r="168">
          <cell r="A168">
            <v>3406</v>
          </cell>
          <cell r="B168" t="str">
            <v>AUT0337</v>
          </cell>
          <cell r="C168">
            <v>1599759887.5272605</v>
          </cell>
          <cell r="D168">
            <v>1110944.3663383753</v>
          </cell>
          <cell r="E168">
            <v>1110944.3663383753</v>
          </cell>
          <cell r="F168">
            <v>1485.2</v>
          </cell>
          <cell r="G168">
            <v>1485.2</v>
          </cell>
          <cell r="H168">
            <v>0</v>
          </cell>
          <cell r="I168">
            <v>0</v>
          </cell>
          <cell r="J168">
            <v>0</v>
          </cell>
          <cell r="K168">
            <v>24996248.242613442</v>
          </cell>
          <cell r="L168">
            <v>0</v>
          </cell>
          <cell r="M168">
            <v>0</v>
          </cell>
          <cell r="N168">
            <v>0</v>
          </cell>
          <cell r="O168">
            <v>733223.28178332769</v>
          </cell>
          <cell r="P168">
            <v>388830.52821843134</v>
          </cell>
          <cell r="Q168">
            <v>344392.75356489635</v>
          </cell>
          <cell r="R168">
            <v>766551.61277347885</v>
          </cell>
          <cell r="S168">
            <v>1.2</v>
          </cell>
        </row>
        <row r="169">
          <cell r="A169">
            <v>2080</v>
          </cell>
          <cell r="B169" t="str">
            <v>AUT0341</v>
          </cell>
          <cell r="C169">
            <v>583568323.93049157</v>
          </cell>
          <cell r="D169">
            <v>405255.78050728585</v>
          </cell>
          <cell r="E169">
            <v>405255.78050728585</v>
          </cell>
          <cell r="F169">
            <v>562</v>
          </cell>
          <cell r="G169">
            <v>562</v>
          </cell>
          <cell r="H169">
            <v>0</v>
          </cell>
          <cell r="I169">
            <v>0</v>
          </cell>
          <cell r="J169">
            <v>0</v>
          </cell>
          <cell r="K169">
            <v>9118255.0614139307</v>
          </cell>
          <cell r="L169">
            <v>0</v>
          </cell>
          <cell r="M169">
            <v>0</v>
          </cell>
          <cell r="N169">
            <v>0</v>
          </cell>
          <cell r="O169">
            <v>267468.81513480865</v>
          </cell>
          <cell r="P169">
            <v>141839.52317755003</v>
          </cell>
          <cell r="Q169">
            <v>125629.29195725861</v>
          </cell>
          <cell r="R169">
            <v>279626.48855002719</v>
          </cell>
          <cell r="S169">
            <v>1.2</v>
          </cell>
        </row>
        <row r="170">
          <cell r="A170">
            <v>3935</v>
          </cell>
          <cell r="B170" t="str">
            <v>AUT0343</v>
          </cell>
          <cell r="C170">
            <v>63240985.103952356</v>
          </cell>
          <cell r="D170">
            <v>43917.350766633586</v>
          </cell>
          <cell r="E170">
            <v>43917.350766633586</v>
          </cell>
          <cell r="F170">
            <v>2932.6</v>
          </cell>
          <cell r="G170">
            <v>2932.6</v>
          </cell>
          <cell r="H170">
            <v>0</v>
          </cell>
          <cell r="I170">
            <v>0</v>
          </cell>
          <cell r="J170">
            <v>1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>
            <v>4078</v>
          </cell>
          <cell r="B171" t="str">
            <v>AUT0344</v>
          </cell>
          <cell r="C171">
            <v>161942863.92775574</v>
          </cell>
          <cell r="D171">
            <v>112460.32217205261</v>
          </cell>
          <cell r="E171">
            <v>112460.32217205261</v>
          </cell>
          <cell r="F171">
            <v>456.6</v>
          </cell>
          <cell r="G171">
            <v>456.6</v>
          </cell>
          <cell r="H171">
            <v>0</v>
          </cell>
          <cell r="I171">
            <v>0</v>
          </cell>
          <cell r="J171">
            <v>0</v>
          </cell>
          <cell r="K171">
            <v>2530357.2488711835</v>
          </cell>
          <cell r="L171">
            <v>0</v>
          </cell>
          <cell r="M171">
            <v>0</v>
          </cell>
          <cell r="N171">
            <v>0</v>
          </cell>
          <cell r="O171">
            <v>74223.812633554728</v>
          </cell>
          <cell r="P171">
            <v>39361.112760218406</v>
          </cell>
          <cell r="Q171">
            <v>34862.699873336307</v>
          </cell>
          <cell r="R171">
            <v>77597.622298716291</v>
          </cell>
          <cell r="S171">
            <v>1.2</v>
          </cell>
        </row>
        <row r="172">
          <cell r="A172">
            <v>6127</v>
          </cell>
          <cell r="B172" t="str">
            <v>AUT0345</v>
          </cell>
          <cell r="C172">
            <v>878720402.58686376</v>
          </cell>
          <cell r="D172">
            <v>610222.50179643324</v>
          </cell>
          <cell r="E172">
            <v>610222.50179643324</v>
          </cell>
          <cell r="F172">
            <v>953.94799999999998</v>
          </cell>
          <cell r="G172">
            <v>953.94799999999998</v>
          </cell>
          <cell r="H172">
            <v>0</v>
          </cell>
          <cell r="I172">
            <v>1</v>
          </cell>
          <cell r="J172">
            <v>0</v>
          </cell>
          <cell r="K172">
            <v>13730006.290419748</v>
          </cell>
          <cell r="L172">
            <v>0</v>
          </cell>
          <cell r="M172">
            <v>0</v>
          </cell>
          <cell r="N172">
            <v>0</v>
          </cell>
          <cell r="O172">
            <v>402746.85118564597</v>
          </cell>
          <cell r="P172">
            <v>213577.87562875162</v>
          </cell>
          <cell r="Q172">
            <v>189168.97555689429</v>
          </cell>
          <cell r="R172">
            <v>421053.52623953891</v>
          </cell>
          <cell r="S172">
            <v>1.2</v>
          </cell>
        </row>
        <row r="173">
          <cell r="A173">
            <v>6038</v>
          </cell>
          <cell r="B173" t="str">
            <v>AUT0349</v>
          </cell>
          <cell r="C173">
            <v>3499092292.6312385</v>
          </cell>
          <cell r="D173">
            <v>2429925.2032161378</v>
          </cell>
          <cell r="E173">
            <v>2429925.2032161378</v>
          </cell>
          <cell r="F173">
            <v>2440.62</v>
          </cell>
          <cell r="G173">
            <v>2440.62</v>
          </cell>
          <cell r="H173">
            <v>0</v>
          </cell>
          <cell r="I173">
            <v>1</v>
          </cell>
          <cell r="J173">
            <v>0</v>
          </cell>
          <cell r="K173">
            <v>54673317.072363101</v>
          </cell>
          <cell r="L173">
            <v>0</v>
          </cell>
          <cell r="M173">
            <v>0</v>
          </cell>
          <cell r="N173">
            <v>0</v>
          </cell>
          <cell r="O173">
            <v>1603750.6341226511</v>
          </cell>
          <cell r="P173">
            <v>850473.82112564822</v>
          </cell>
          <cell r="Q173">
            <v>753276.81299700274</v>
          </cell>
          <cell r="R173">
            <v>1676648.390219135</v>
          </cell>
          <cell r="S173">
            <v>1.2</v>
          </cell>
        </row>
        <row r="174">
          <cell r="A174">
            <v>204</v>
          </cell>
          <cell r="B174" t="str">
            <v>AUT0350</v>
          </cell>
          <cell r="C174">
            <v>960837698.24557066</v>
          </cell>
          <cell r="D174">
            <v>667248.401559424</v>
          </cell>
          <cell r="E174">
            <v>667248.401559424</v>
          </cell>
          <cell r="F174">
            <v>984.875</v>
          </cell>
          <cell r="G174">
            <v>984.875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A175">
            <v>3113</v>
          </cell>
          <cell r="B175" t="str">
            <v>AUT0351</v>
          </cell>
          <cell r="C175">
            <v>433473921.82271016</v>
          </cell>
          <cell r="D175">
            <v>301023.55682132649</v>
          </cell>
          <cell r="E175">
            <v>301023.55682132649</v>
          </cell>
          <cell r="F175">
            <v>426.7</v>
          </cell>
          <cell r="G175">
            <v>426.7</v>
          </cell>
          <cell r="H175">
            <v>0</v>
          </cell>
          <cell r="I175">
            <v>0</v>
          </cell>
          <cell r="J175">
            <v>0</v>
          </cell>
          <cell r="K175">
            <v>6773030.0284798462</v>
          </cell>
          <cell r="L175">
            <v>0</v>
          </cell>
          <cell r="M175">
            <v>0</v>
          </cell>
          <cell r="N175">
            <v>0</v>
          </cell>
          <cell r="O175">
            <v>198675.5475020755</v>
          </cell>
          <cell r="P175">
            <v>105358.24488746427</v>
          </cell>
          <cell r="Q175">
            <v>93317.30261461121</v>
          </cell>
          <cell r="R175">
            <v>207706.25420671527</v>
          </cell>
          <cell r="S175">
            <v>1.2</v>
          </cell>
        </row>
        <row r="176">
          <cell r="A176">
            <v>6105</v>
          </cell>
          <cell r="B176" t="str">
            <v>AUT0355</v>
          </cell>
          <cell r="C176">
            <v>126972348.72306955</v>
          </cell>
          <cell r="D176">
            <v>88175.242168798301</v>
          </cell>
          <cell r="E176">
            <v>88175.242168798301</v>
          </cell>
          <cell r="F176">
            <v>2230.473</v>
          </cell>
          <cell r="G176">
            <v>2230.473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>
            <v>6023</v>
          </cell>
          <cell r="B177" t="str">
            <v>AUT0356</v>
          </cell>
          <cell r="C177">
            <v>98034617.071568295</v>
          </cell>
          <cell r="D177">
            <v>68079.595188589097</v>
          </cell>
          <cell r="E177">
            <v>68079.595188589097</v>
          </cell>
          <cell r="F177">
            <v>2449.8000000000002</v>
          </cell>
          <cell r="G177">
            <v>2449.8000000000002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>
            <v>991</v>
          </cell>
          <cell r="B178" t="str">
            <v>AUT0358</v>
          </cell>
          <cell r="C178">
            <v>303032421.36981589</v>
          </cell>
          <cell r="D178">
            <v>210439.18150681659</v>
          </cell>
          <cell r="E178">
            <v>210439.18150681659</v>
          </cell>
          <cell r="F178">
            <v>393.63600000000002</v>
          </cell>
          <cell r="G178">
            <v>393.63600000000002</v>
          </cell>
          <cell r="H178">
            <v>0</v>
          </cell>
          <cell r="I178">
            <v>0</v>
          </cell>
          <cell r="J178">
            <v>0</v>
          </cell>
          <cell r="K178">
            <v>4734881.5839033732</v>
          </cell>
          <cell r="L178">
            <v>0</v>
          </cell>
          <cell r="M178">
            <v>0</v>
          </cell>
          <cell r="N178">
            <v>0</v>
          </cell>
          <cell r="O178">
            <v>138889.85979449895</v>
          </cell>
          <cell r="P178">
            <v>73653.7135273858</v>
          </cell>
          <cell r="Q178">
            <v>65236.146267113145</v>
          </cell>
          <cell r="R178">
            <v>145203.03523970343</v>
          </cell>
          <cell r="S178">
            <v>1.2</v>
          </cell>
        </row>
        <row r="179">
          <cell r="A179">
            <v>647</v>
          </cell>
          <cell r="B179" t="str">
            <v>AUT0359</v>
          </cell>
          <cell r="C179">
            <v>137311143.2589798</v>
          </cell>
          <cell r="D179">
            <v>95354.960596513745</v>
          </cell>
          <cell r="E179">
            <v>95354.960596513745</v>
          </cell>
          <cell r="F179">
            <v>232.6</v>
          </cell>
          <cell r="G179">
            <v>232.6</v>
          </cell>
          <cell r="H179">
            <v>1</v>
          </cell>
          <cell r="I179">
            <v>0</v>
          </cell>
          <cell r="J179">
            <v>0</v>
          </cell>
          <cell r="K179">
            <v>2145486.6134215593</v>
          </cell>
          <cell r="L179">
            <v>0</v>
          </cell>
          <cell r="M179">
            <v>0</v>
          </cell>
          <cell r="N179">
            <v>0</v>
          </cell>
          <cell r="O179">
            <v>62934.273993699077</v>
          </cell>
          <cell r="P179">
            <v>33374.23620877981</v>
          </cell>
          <cell r="Q179">
            <v>29560.037784919259</v>
          </cell>
          <cell r="R179">
            <v>65794.922811594486</v>
          </cell>
          <cell r="S179">
            <v>1.2</v>
          </cell>
        </row>
        <row r="180">
          <cell r="A180">
            <v>2079</v>
          </cell>
          <cell r="B180" t="str">
            <v>AUT0361</v>
          </cell>
          <cell r="C180">
            <v>623757890.19244206</v>
          </cell>
          <cell r="D180">
            <v>433165.20152252918</v>
          </cell>
          <cell r="E180">
            <v>433165.20152252918</v>
          </cell>
          <cell r="F180">
            <v>860</v>
          </cell>
          <cell r="G180">
            <v>860</v>
          </cell>
          <cell r="H180">
            <v>0</v>
          </cell>
          <cell r="I180">
            <v>0</v>
          </cell>
          <cell r="J180">
            <v>0</v>
          </cell>
          <cell r="K180">
            <v>9746217.0342569072</v>
          </cell>
          <cell r="L180">
            <v>0</v>
          </cell>
          <cell r="M180">
            <v>0</v>
          </cell>
          <cell r="N180">
            <v>0</v>
          </cell>
          <cell r="O180">
            <v>285889.0330048693</v>
          </cell>
          <cell r="P180">
            <v>151607.82053288521</v>
          </cell>
          <cell r="Q180">
            <v>134281.21247198404</v>
          </cell>
          <cell r="R180">
            <v>298883.98905054509</v>
          </cell>
          <cell r="S180">
            <v>1.2</v>
          </cell>
        </row>
        <row r="181">
          <cell r="A181">
            <v>1400</v>
          </cell>
          <cell r="B181" t="str">
            <v>AUT0362</v>
          </cell>
          <cell r="C181">
            <v>450474670.04564762</v>
          </cell>
          <cell r="D181">
            <v>312829.63197614421</v>
          </cell>
          <cell r="E181">
            <v>312829.63197614421</v>
          </cell>
          <cell r="F181">
            <v>427.899</v>
          </cell>
          <cell r="G181">
            <v>427.899</v>
          </cell>
          <cell r="H181">
            <v>1</v>
          </cell>
          <cell r="I181">
            <v>0</v>
          </cell>
          <cell r="J181">
            <v>0</v>
          </cell>
          <cell r="K181">
            <v>7038666.719463245</v>
          </cell>
          <cell r="L181">
            <v>0</v>
          </cell>
          <cell r="M181">
            <v>0</v>
          </cell>
          <cell r="N181">
            <v>0</v>
          </cell>
          <cell r="O181">
            <v>206467.55710425519</v>
          </cell>
          <cell r="P181">
            <v>109490.37119165047</v>
          </cell>
          <cell r="Q181">
            <v>96977.185912604706</v>
          </cell>
          <cell r="R181">
            <v>215852.44606353948</v>
          </cell>
          <cell r="S181">
            <v>1.2</v>
          </cell>
        </row>
        <row r="182">
          <cell r="A182">
            <v>6052</v>
          </cell>
          <cell r="B182" t="str">
            <v>AUT0363</v>
          </cell>
          <cell r="C182">
            <v>197609738.37074611</v>
          </cell>
          <cell r="D182">
            <v>137228.98497968478</v>
          </cell>
          <cell r="E182">
            <v>137228.98497968478</v>
          </cell>
          <cell r="F182">
            <v>1904</v>
          </cell>
          <cell r="G182">
            <v>1904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>
            <v>869</v>
          </cell>
          <cell r="B183" t="str">
            <v>AUT0364</v>
          </cell>
          <cell r="C183">
            <v>727396867.01608348</v>
          </cell>
          <cell r="D183">
            <v>505136.71320561349</v>
          </cell>
          <cell r="E183">
            <v>505136.71320561349</v>
          </cell>
          <cell r="F183">
            <v>1656.63</v>
          </cell>
          <cell r="G183">
            <v>1656.63</v>
          </cell>
          <cell r="H183">
            <v>0</v>
          </cell>
          <cell r="I183">
            <v>1</v>
          </cell>
          <cell r="J183">
            <v>0</v>
          </cell>
          <cell r="K183">
            <v>11365576.047126304</v>
          </cell>
          <cell r="L183">
            <v>0</v>
          </cell>
          <cell r="M183">
            <v>0</v>
          </cell>
          <cell r="N183">
            <v>0</v>
          </cell>
          <cell r="O183">
            <v>333390.23071570491</v>
          </cell>
          <cell r="P183">
            <v>176797.84962196471</v>
          </cell>
          <cell r="Q183">
            <v>156592.38109374017</v>
          </cell>
          <cell r="R183">
            <v>348544.33211187326</v>
          </cell>
          <cell r="S183">
            <v>1.2</v>
          </cell>
        </row>
        <row r="184">
          <cell r="A184">
            <v>699</v>
          </cell>
          <cell r="B184" t="str">
            <v>AUT0365</v>
          </cell>
          <cell r="C184">
            <v>201734175.11195877</v>
          </cell>
          <cell r="D184">
            <v>140093.17716108248</v>
          </cell>
          <cell r="E184">
            <v>140093.17716108248</v>
          </cell>
          <cell r="F184">
            <v>181.25</v>
          </cell>
          <cell r="G184">
            <v>181.25</v>
          </cell>
          <cell r="H184">
            <v>0</v>
          </cell>
          <cell r="I184">
            <v>0</v>
          </cell>
          <cell r="J184">
            <v>0</v>
          </cell>
          <cell r="K184">
            <v>3152096.4861243558</v>
          </cell>
          <cell r="L184">
            <v>0</v>
          </cell>
          <cell r="M184">
            <v>0</v>
          </cell>
          <cell r="N184">
            <v>0</v>
          </cell>
          <cell r="O184">
            <v>92461.496926314445</v>
          </cell>
          <cell r="P184">
            <v>49032.612006378862</v>
          </cell>
          <cell r="Q184">
            <v>43428.884919935568</v>
          </cell>
          <cell r="R184">
            <v>96664.292241146904</v>
          </cell>
          <cell r="S184">
            <v>1.2</v>
          </cell>
        </row>
        <row r="185">
          <cell r="A185">
            <v>1294</v>
          </cell>
          <cell r="B185" t="str">
            <v>AUT0368</v>
          </cell>
          <cell r="C185">
            <v>120104920.01601239</v>
          </cell>
          <cell r="D185">
            <v>83406.194455564168</v>
          </cell>
          <cell r="E185">
            <v>83406.194455564168</v>
          </cell>
          <cell r="F185">
            <v>129</v>
          </cell>
          <cell r="G185">
            <v>129</v>
          </cell>
          <cell r="H185">
            <v>0</v>
          </cell>
          <cell r="I185">
            <v>0</v>
          </cell>
          <cell r="J185">
            <v>0</v>
          </cell>
          <cell r="K185">
            <v>1876639.3752501938</v>
          </cell>
          <cell r="L185">
            <v>0</v>
          </cell>
          <cell r="M185">
            <v>0</v>
          </cell>
          <cell r="N185">
            <v>0</v>
          </cell>
          <cell r="O185">
            <v>55048.088340672351</v>
          </cell>
          <cell r="P185">
            <v>29192.168059447456</v>
          </cell>
          <cell r="Q185">
            <v>25855.920281224891</v>
          </cell>
          <cell r="R185">
            <v>57550.274174339269</v>
          </cell>
          <cell r="S185">
            <v>1.2</v>
          </cell>
        </row>
        <row r="186">
          <cell r="A186">
            <v>3461</v>
          </cell>
          <cell r="B186" t="str">
            <v>AUT0370</v>
          </cell>
          <cell r="C186">
            <v>464218711.99599212</v>
          </cell>
          <cell r="D186">
            <v>322374.10555277229</v>
          </cell>
          <cell r="E186">
            <v>322374.10555277229</v>
          </cell>
          <cell r="F186">
            <v>187.85</v>
          </cell>
          <cell r="G186">
            <v>187.85</v>
          </cell>
          <cell r="H186">
            <v>1</v>
          </cell>
          <cell r="I186">
            <v>0</v>
          </cell>
          <cell r="J186">
            <v>0</v>
          </cell>
          <cell r="K186">
            <v>7253417.3749373769</v>
          </cell>
          <cell r="L186">
            <v>0</v>
          </cell>
          <cell r="M186">
            <v>0</v>
          </cell>
          <cell r="N186">
            <v>0</v>
          </cell>
          <cell r="O186">
            <v>212766.90966482973</v>
          </cell>
          <cell r="P186">
            <v>112830.9369434703</v>
          </cell>
          <cell r="Q186">
            <v>99935.972721359416</v>
          </cell>
          <cell r="R186">
            <v>222438.13283141286</v>
          </cell>
          <cell r="S186">
            <v>1.2</v>
          </cell>
        </row>
        <row r="187">
          <cell r="A187">
            <v>477</v>
          </cell>
          <cell r="B187" t="str">
            <v>AUT0373</v>
          </cell>
          <cell r="C187">
            <v>218286766.28616744</v>
          </cell>
          <cell r="D187">
            <v>151588.03214317185</v>
          </cell>
          <cell r="E187">
            <v>151588.03214317185</v>
          </cell>
          <cell r="F187">
            <v>166.25</v>
          </cell>
          <cell r="G187">
            <v>166.25</v>
          </cell>
          <cell r="H187">
            <v>0</v>
          </cell>
          <cell r="I187">
            <v>0</v>
          </cell>
          <cell r="J187">
            <v>1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>
            <v>3521</v>
          </cell>
          <cell r="B188" t="str">
            <v>AUT0379</v>
          </cell>
          <cell r="C188">
            <v>506782975.51385975</v>
          </cell>
          <cell r="D188">
            <v>351932.62188462482</v>
          </cell>
          <cell r="E188">
            <v>351932.62188462482</v>
          </cell>
          <cell r="F188">
            <v>40</v>
          </cell>
          <cell r="G188">
            <v>40</v>
          </cell>
          <cell r="H188">
            <v>0</v>
          </cell>
          <cell r="I188">
            <v>0</v>
          </cell>
          <cell r="J188">
            <v>0</v>
          </cell>
          <cell r="K188">
            <v>7918483.9924040586</v>
          </cell>
          <cell r="L188">
            <v>0</v>
          </cell>
          <cell r="M188">
            <v>0</v>
          </cell>
          <cell r="N188">
            <v>0</v>
          </cell>
          <cell r="O188">
            <v>232275.53044385239</v>
          </cell>
          <cell r="P188">
            <v>123176.41765961867</v>
          </cell>
          <cell r="Q188">
            <v>109099.1127842337</v>
          </cell>
          <cell r="R188">
            <v>242833.50910039112</v>
          </cell>
          <cell r="S188">
            <v>1.2</v>
          </cell>
        </row>
        <row r="189">
          <cell r="A189">
            <v>884</v>
          </cell>
          <cell r="B189" t="str">
            <v>AUT0380</v>
          </cell>
          <cell r="C189">
            <v>1266356197.7992659</v>
          </cell>
          <cell r="D189">
            <v>879414.02624949021</v>
          </cell>
          <cell r="E189">
            <v>879414.02624949021</v>
          </cell>
          <cell r="F189">
            <v>1268.8499999999999</v>
          </cell>
          <cell r="G189">
            <v>1268.8499999999999</v>
          </cell>
          <cell r="H189">
            <v>0</v>
          </cell>
          <cell r="I189">
            <v>0</v>
          </cell>
          <cell r="J189">
            <v>0</v>
          </cell>
          <cell r="K189">
            <v>19786815.590613529</v>
          </cell>
          <cell r="L189">
            <v>0</v>
          </cell>
          <cell r="M189">
            <v>0</v>
          </cell>
          <cell r="N189">
            <v>0</v>
          </cell>
          <cell r="O189">
            <v>580413.25732466357</v>
          </cell>
          <cell r="P189">
            <v>307794.90918732155</v>
          </cell>
          <cell r="Q189">
            <v>272618.34813734196</v>
          </cell>
          <cell r="R189">
            <v>606795.67811214819</v>
          </cell>
          <cell r="S189">
            <v>1.2</v>
          </cell>
        </row>
        <row r="190">
          <cell r="A190">
            <v>6288</v>
          </cell>
          <cell r="B190" t="str">
            <v>AUT0381</v>
          </cell>
          <cell r="C190">
            <v>72206573.563975811</v>
          </cell>
          <cell r="D190">
            <v>50143.453863872091</v>
          </cell>
          <cell r="E190">
            <v>50143.453863872091</v>
          </cell>
          <cell r="F190">
            <v>25</v>
          </cell>
          <cell r="G190">
            <v>25</v>
          </cell>
          <cell r="H190">
            <v>0</v>
          </cell>
          <cell r="I190">
            <v>0</v>
          </cell>
          <cell r="J190">
            <v>0</v>
          </cell>
          <cell r="K190">
            <v>1128227.711937122</v>
          </cell>
          <cell r="L190">
            <v>0</v>
          </cell>
          <cell r="M190">
            <v>0</v>
          </cell>
          <cell r="N190">
            <v>0</v>
          </cell>
          <cell r="O190">
            <v>33094.679550155583</v>
          </cell>
          <cell r="P190">
            <v>17550.20885235523</v>
          </cell>
          <cell r="Q190">
            <v>15544.470697800349</v>
          </cell>
          <cell r="R190">
            <v>34598.983166071739</v>
          </cell>
          <cell r="S190">
            <v>1.2</v>
          </cell>
        </row>
        <row r="191">
          <cell r="A191">
            <v>1613</v>
          </cell>
          <cell r="B191" t="str">
            <v>AUT0384</v>
          </cell>
          <cell r="C191">
            <v>210975942.49441156</v>
          </cell>
          <cell r="D191">
            <v>146511.07117667468</v>
          </cell>
          <cell r="E191">
            <v>146511.07117667468</v>
          </cell>
          <cell r="F191">
            <v>100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3296499.1014751801</v>
          </cell>
          <cell r="L191">
            <v>0</v>
          </cell>
          <cell r="M191">
            <v>0</v>
          </cell>
          <cell r="N191">
            <v>0</v>
          </cell>
          <cell r="O191">
            <v>96697.306976605294</v>
          </cell>
          <cell r="P191">
            <v>51278.874911836137</v>
          </cell>
          <cell r="Q191">
            <v>45418.432064769149</v>
          </cell>
          <cell r="R191">
            <v>101092.63911190552</v>
          </cell>
          <cell r="S191">
            <v>1.2</v>
          </cell>
        </row>
        <row r="192">
          <cell r="A192">
            <v>863</v>
          </cell>
          <cell r="B192" t="str">
            <v>AUT0385</v>
          </cell>
          <cell r="C192">
            <v>188591286.70353639</v>
          </cell>
          <cell r="D192">
            <v>130966.17132190027</v>
          </cell>
          <cell r="E192">
            <v>130966.17132190027</v>
          </cell>
          <cell r="F192">
            <v>75</v>
          </cell>
          <cell r="G192">
            <v>75</v>
          </cell>
          <cell r="H192">
            <v>0</v>
          </cell>
          <cell r="I192">
            <v>0</v>
          </cell>
          <cell r="J192">
            <v>0</v>
          </cell>
          <cell r="K192">
            <v>2946738.8547427561</v>
          </cell>
          <cell r="L192">
            <v>0</v>
          </cell>
          <cell r="M192">
            <v>0</v>
          </cell>
          <cell r="N192">
            <v>0</v>
          </cell>
          <cell r="O192">
            <v>86437.673072454185</v>
          </cell>
          <cell r="P192">
            <v>45838.159962665093</v>
          </cell>
          <cell r="Q192">
            <v>40599.513109789084</v>
          </cell>
          <cell r="R192">
            <v>90366.658212111186</v>
          </cell>
          <cell r="S192">
            <v>1.2</v>
          </cell>
        </row>
        <row r="193">
          <cell r="A193">
            <v>400</v>
          </cell>
          <cell r="B193" t="str">
            <v>AUT0387</v>
          </cell>
          <cell r="C193">
            <v>829522373.18770051</v>
          </cell>
          <cell r="D193">
            <v>576057.20360256976</v>
          </cell>
          <cell r="E193">
            <v>576057.20360256976</v>
          </cell>
          <cell r="F193">
            <v>1606</v>
          </cell>
          <cell r="G193">
            <v>1606</v>
          </cell>
          <cell r="H193">
            <v>0</v>
          </cell>
          <cell r="I193">
            <v>0</v>
          </cell>
          <cell r="J193">
            <v>0</v>
          </cell>
          <cell r="K193">
            <v>12961287.08105782</v>
          </cell>
          <cell r="L193">
            <v>0</v>
          </cell>
          <cell r="M193">
            <v>0</v>
          </cell>
          <cell r="N193">
            <v>0</v>
          </cell>
          <cell r="O193">
            <v>380197.75437769608</v>
          </cell>
          <cell r="P193">
            <v>201620.0212608994</v>
          </cell>
          <cell r="Q193">
            <v>178577.73311679662</v>
          </cell>
          <cell r="R193">
            <v>397479.47048577311</v>
          </cell>
          <cell r="S193">
            <v>1.2</v>
          </cell>
        </row>
        <row r="194">
          <cell r="A194">
            <v>3457</v>
          </cell>
          <cell r="B194" t="str">
            <v>AUT0388</v>
          </cell>
          <cell r="C194">
            <v>117332741.76928513</v>
          </cell>
          <cell r="D194">
            <v>81481.070673114664</v>
          </cell>
          <cell r="E194">
            <v>81481.070673114664</v>
          </cell>
          <cell r="F194">
            <v>542.79999999999995</v>
          </cell>
          <cell r="G194">
            <v>542.79999999999995</v>
          </cell>
          <cell r="H194">
            <v>0</v>
          </cell>
          <cell r="I194">
            <v>0</v>
          </cell>
          <cell r="J194">
            <v>1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>
            <v>2330</v>
          </cell>
          <cell r="B195" t="str">
            <v>AUT0390</v>
          </cell>
          <cell r="C195">
            <v>130464227.74705614</v>
          </cell>
          <cell r="D195">
            <v>90600.15815767787</v>
          </cell>
          <cell r="E195">
            <v>90600.15815767787</v>
          </cell>
          <cell r="F195">
            <v>210.34800000000001</v>
          </cell>
          <cell r="G195">
            <v>210.34800000000001</v>
          </cell>
          <cell r="H195">
            <v>0</v>
          </cell>
          <cell r="I195">
            <v>0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>
            <v>6096</v>
          </cell>
          <cell r="B196" t="str">
            <v>AUT0394</v>
          </cell>
          <cell r="C196">
            <v>687710772.9248184</v>
          </cell>
          <cell r="D196">
            <v>477576.92564223503</v>
          </cell>
          <cell r="E196">
            <v>477576.92564223503</v>
          </cell>
          <cell r="F196">
            <v>615.87</v>
          </cell>
          <cell r="G196">
            <v>615.87</v>
          </cell>
          <cell r="H196">
            <v>0</v>
          </cell>
          <cell r="I196">
            <v>0</v>
          </cell>
          <cell r="J196">
            <v>0</v>
          </cell>
          <cell r="K196">
            <v>10745480.826950287</v>
          </cell>
          <cell r="L196">
            <v>0</v>
          </cell>
          <cell r="M196">
            <v>0</v>
          </cell>
          <cell r="N196">
            <v>0</v>
          </cell>
          <cell r="O196">
            <v>315200.77092387516</v>
          </cell>
          <cell r="P196">
            <v>167151.92397478226</v>
          </cell>
          <cell r="Q196">
            <v>148048.84694909287</v>
          </cell>
          <cell r="R196">
            <v>329528.07869314216</v>
          </cell>
          <cell r="S196">
            <v>1.2</v>
          </cell>
        </row>
        <row r="197">
          <cell r="A197">
            <v>3796</v>
          </cell>
          <cell r="B197" t="str">
            <v>AUT0396</v>
          </cell>
          <cell r="C197">
            <v>264012415.16163728</v>
          </cell>
          <cell r="D197">
            <v>183341.95497335921</v>
          </cell>
          <cell r="E197">
            <v>183341.95497335921</v>
          </cell>
          <cell r="F197">
            <v>254.27699999999999</v>
          </cell>
          <cell r="G197">
            <v>254.27699999999999</v>
          </cell>
          <cell r="H197">
            <v>0</v>
          </cell>
          <cell r="I197">
            <v>0</v>
          </cell>
          <cell r="J197">
            <v>0</v>
          </cell>
          <cell r="K197">
            <v>4125193.9869005824</v>
          </cell>
          <cell r="L197">
            <v>0</v>
          </cell>
          <cell r="M197">
            <v>0</v>
          </cell>
          <cell r="N197">
            <v>0</v>
          </cell>
          <cell r="O197">
            <v>121005.69028241708</v>
          </cell>
          <cell r="P197">
            <v>64169.684240675721</v>
          </cell>
          <cell r="Q197">
            <v>56836.006041741355</v>
          </cell>
          <cell r="R197">
            <v>126505.94893161785</v>
          </cell>
          <cell r="S197">
            <v>1.2</v>
          </cell>
        </row>
        <row r="198">
          <cell r="A198">
            <v>1091</v>
          </cell>
          <cell r="B198" t="str">
            <v>AUT0397</v>
          </cell>
          <cell r="C198">
            <v>795612507.54974997</v>
          </cell>
          <cell r="D198">
            <v>552508.68579843745</v>
          </cell>
          <cell r="E198">
            <v>552508.68579843745</v>
          </cell>
          <cell r="F198">
            <v>1046.06</v>
          </cell>
          <cell r="G198">
            <v>1046.06</v>
          </cell>
          <cell r="H198">
            <v>0</v>
          </cell>
          <cell r="I198">
            <v>0</v>
          </cell>
          <cell r="J198">
            <v>0</v>
          </cell>
          <cell r="K198">
            <v>12431445.430464843</v>
          </cell>
          <cell r="L198">
            <v>0</v>
          </cell>
          <cell r="M198">
            <v>0</v>
          </cell>
          <cell r="N198">
            <v>0</v>
          </cell>
          <cell r="O198">
            <v>364655.73262696876</v>
          </cell>
          <cell r="P198">
            <v>193378.04002945308</v>
          </cell>
          <cell r="Q198">
            <v>171277.69259751562</v>
          </cell>
          <cell r="R198">
            <v>381230.9932009218</v>
          </cell>
          <cell r="S198">
            <v>1.2</v>
          </cell>
        </row>
        <row r="199">
          <cell r="A199">
            <v>6065</v>
          </cell>
          <cell r="B199" t="str">
            <v>AUT0398</v>
          </cell>
          <cell r="C199">
            <v>773858487.37748408</v>
          </cell>
          <cell r="D199">
            <v>537401.72734547511</v>
          </cell>
          <cell r="E199">
            <v>537401.72734547511</v>
          </cell>
          <cell r="F199">
            <v>725</v>
          </cell>
          <cell r="G199">
            <v>725</v>
          </cell>
          <cell r="H199">
            <v>0</v>
          </cell>
          <cell r="I199">
            <v>0</v>
          </cell>
          <cell r="J199">
            <v>0</v>
          </cell>
          <cell r="K199">
            <v>12091538.865273191</v>
          </cell>
          <cell r="L199">
            <v>0</v>
          </cell>
          <cell r="M199">
            <v>0</v>
          </cell>
          <cell r="N199">
            <v>0</v>
          </cell>
          <cell r="O199">
            <v>354685.14004801359</v>
          </cell>
          <cell r="P199">
            <v>188090.60457091627</v>
          </cell>
          <cell r="Q199">
            <v>166594.53547709729</v>
          </cell>
          <cell r="R199">
            <v>370807.19186837779</v>
          </cell>
          <cell r="S199">
            <v>1.2</v>
          </cell>
        </row>
        <row r="200">
          <cell r="A200">
            <v>3000</v>
          </cell>
          <cell r="B200" t="str">
            <v>AUT0399</v>
          </cell>
          <cell r="C200">
            <v>202299441.46154809</v>
          </cell>
          <cell r="D200">
            <v>140485.72323718618</v>
          </cell>
          <cell r="E200">
            <v>140485.72323718618</v>
          </cell>
          <cell r="F200">
            <v>22.7</v>
          </cell>
          <cell r="G200">
            <v>22.7</v>
          </cell>
          <cell r="H200">
            <v>1</v>
          </cell>
          <cell r="I200">
            <v>0</v>
          </cell>
          <cell r="J200">
            <v>0</v>
          </cell>
          <cell r="K200">
            <v>3160928.7728366889</v>
          </cell>
          <cell r="L200">
            <v>0</v>
          </cell>
          <cell r="M200">
            <v>0</v>
          </cell>
          <cell r="N200">
            <v>0</v>
          </cell>
          <cell r="O200">
            <v>92720.577336542876</v>
          </cell>
          <cell r="P200">
            <v>49170.003133015161</v>
          </cell>
          <cell r="Q200">
            <v>43550.574203527714</v>
          </cell>
          <cell r="R200">
            <v>96935.149033658454</v>
          </cell>
          <cell r="S200">
            <v>1.2</v>
          </cell>
        </row>
        <row r="201">
          <cell r="A201">
            <v>612</v>
          </cell>
          <cell r="B201" t="str">
            <v>AUT0401</v>
          </cell>
          <cell r="C201">
            <v>883481086.27537751</v>
          </cell>
          <cell r="D201">
            <v>613528.5321356788</v>
          </cell>
          <cell r="E201">
            <v>613528.5321356788</v>
          </cell>
          <cell r="F201">
            <v>558.29999999999995</v>
          </cell>
          <cell r="G201">
            <v>558.29999999999995</v>
          </cell>
          <cell r="H201">
            <v>0</v>
          </cell>
          <cell r="I201">
            <v>0</v>
          </cell>
          <cell r="J201">
            <v>0</v>
          </cell>
          <cell r="K201">
            <v>13804391.973052774</v>
          </cell>
          <cell r="L201">
            <v>0</v>
          </cell>
          <cell r="M201">
            <v>0</v>
          </cell>
          <cell r="N201">
            <v>0</v>
          </cell>
          <cell r="O201">
            <v>404928.83120954805</v>
          </cell>
          <cell r="P201">
            <v>214734.98624748757</v>
          </cell>
          <cell r="Q201">
            <v>190193.84496206042</v>
          </cell>
          <cell r="R201">
            <v>423334.68717361835</v>
          </cell>
          <cell r="S201">
            <v>1.2</v>
          </cell>
        </row>
        <row r="202">
          <cell r="A202">
            <v>2589</v>
          </cell>
          <cell r="B202" t="str">
            <v>AUT0403</v>
          </cell>
          <cell r="C202">
            <v>606738800.19116271</v>
          </cell>
          <cell r="D202">
            <v>421346.38902164076</v>
          </cell>
          <cell r="E202">
            <v>421346.38902164076</v>
          </cell>
          <cell r="F202">
            <v>1901.05</v>
          </cell>
          <cell r="G202">
            <v>1901.05</v>
          </cell>
          <cell r="H202">
            <v>0</v>
          </cell>
          <cell r="I202">
            <v>1</v>
          </cell>
          <cell r="J202">
            <v>0</v>
          </cell>
          <cell r="K202">
            <v>9480293.7529869173</v>
          </cell>
          <cell r="L202">
            <v>0</v>
          </cell>
          <cell r="M202">
            <v>0</v>
          </cell>
          <cell r="N202">
            <v>0</v>
          </cell>
          <cell r="O202">
            <v>278088.61675428291</v>
          </cell>
          <cell r="P202">
            <v>147471.23615757425</v>
          </cell>
          <cell r="Q202">
            <v>130617.38059670864</v>
          </cell>
          <cell r="R202">
            <v>290729.00842493208</v>
          </cell>
          <cell r="S202">
            <v>1.2</v>
          </cell>
        </row>
        <row r="203">
          <cell r="A203">
            <v>3181</v>
          </cell>
          <cell r="B203" t="str">
            <v>AUT0404</v>
          </cell>
          <cell r="C203">
            <v>419616000</v>
          </cell>
          <cell r="D203">
            <v>291400</v>
          </cell>
          <cell r="E203">
            <v>291400</v>
          </cell>
          <cell r="F203">
            <v>448.7</v>
          </cell>
          <cell r="G203">
            <v>448.7</v>
          </cell>
          <cell r="H203">
            <v>0</v>
          </cell>
          <cell r="I203">
            <v>0</v>
          </cell>
          <cell r="J203">
            <v>0</v>
          </cell>
          <cell r="K203">
            <v>6556500</v>
          </cell>
          <cell r="L203">
            <v>0</v>
          </cell>
          <cell r="M203">
            <v>0</v>
          </cell>
          <cell r="N203">
            <v>0</v>
          </cell>
          <cell r="O203">
            <v>192324</v>
          </cell>
          <cell r="P203">
            <v>101990</v>
          </cell>
          <cell r="Q203">
            <v>90334</v>
          </cell>
          <cell r="R203">
            <v>201065.99999999997</v>
          </cell>
          <cell r="S203">
            <v>1.2</v>
          </cell>
        </row>
        <row r="204">
          <cell r="A204">
            <v>886</v>
          </cell>
          <cell r="B204" t="str">
            <v>AUT0405</v>
          </cell>
          <cell r="C204">
            <v>288077799.0191918</v>
          </cell>
          <cell r="D204">
            <v>200054.02709666095</v>
          </cell>
          <cell r="E204">
            <v>200054.02709666095</v>
          </cell>
          <cell r="F204">
            <v>374.08199999999999</v>
          </cell>
          <cell r="G204">
            <v>374.08199999999999</v>
          </cell>
          <cell r="H204">
            <v>0</v>
          </cell>
          <cell r="I204">
            <v>0</v>
          </cell>
          <cell r="J204">
            <v>0</v>
          </cell>
          <cell r="K204">
            <v>4501215.6096748719</v>
          </cell>
          <cell r="L204">
            <v>0</v>
          </cell>
          <cell r="M204">
            <v>0</v>
          </cell>
          <cell r="N204">
            <v>0</v>
          </cell>
          <cell r="O204">
            <v>132035.65788379623</v>
          </cell>
          <cell r="P204">
            <v>70018.909483831332</v>
          </cell>
          <cell r="Q204">
            <v>62016.748399964898</v>
          </cell>
          <cell r="R204">
            <v>138037.27869669604</v>
          </cell>
          <cell r="S204">
            <v>1.2</v>
          </cell>
        </row>
        <row r="205">
          <cell r="A205">
            <v>6213</v>
          </cell>
          <cell r="B205" t="str">
            <v>AUT0406</v>
          </cell>
          <cell r="C205">
            <v>691796437.24000406</v>
          </cell>
          <cell r="D205">
            <v>480414.1925277806</v>
          </cell>
          <cell r="E205">
            <v>480414.1925277806</v>
          </cell>
          <cell r="F205">
            <v>1080</v>
          </cell>
          <cell r="G205">
            <v>1080</v>
          </cell>
          <cell r="H205">
            <v>0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A206">
            <v>468</v>
          </cell>
          <cell r="B206" t="str">
            <v>AUT0408</v>
          </cell>
          <cell r="C206">
            <v>106168002.25878689</v>
          </cell>
          <cell r="D206">
            <v>73727.779346379772</v>
          </cell>
          <cell r="E206">
            <v>73727.779346379772</v>
          </cell>
          <cell r="F206">
            <v>66</v>
          </cell>
          <cell r="G206">
            <v>66</v>
          </cell>
          <cell r="H206">
            <v>0</v>
          </cell>
          <cell r="I206">
            <v>0</v>
          </cell>
          <cell r="J206">
            <v>0</v>
          </cell>
          <cell r="K206">
            <v>1658875.0352935449</v>
          </cell>
          <cell r="L206">
            <v>0</v>
          </cell>
          <cell r="M206">
            <v>0</v>
          </cell>
          <cell r="N206">
            <v>0</v>
          </cell>
          <cell r="O206">
            <v>48660.334368610653</v>
          </cell>
          <cell r="P206">
            <v>25804.722771232919</v>
          </cell>
          <cell r="Q206">
            <v>22855.611597377731</v>
          </cell>
          <cell r="R206">
            <v>50872.167749002037</v>
          </cell>
          <cell r="S206">
            <v>1.2</v>
          </cell>
        </row>
        <row r="207">
          <cell r="A207">
            <v>8006</v>
          </cell>
          <cell r="B207" t="str">
            <v>AUT0411</v>
          </cell>
          <cell r="C207">
            <v>4203606338.8611021</v>
          </cell>
          <cell r="D207">
            <v>2919171.0686535435</v>
          </cell>
          <cell r="E207">
            <v>2919171.0686535435</v>
          </cell>
          <cell r="F207">
            <v>1242</v>
          </cell>
          <cell r="G207">
            <v>1242</v>
          </cell>
          <cell r="H207">
            <v>0</v>
          </cell>
          <cell r="I207">
            <v>0</v>
          </cell>
          <cell r="J207">
            <v>0</v>
          </cell>
          <cell r="K207">
            <v>65681349.044704728</v>
          </cell>
          <cell r="L207">
            <v>0</v>
          </cell>
          <cell r="M207">
            <v>0</v>
          </cell>
          <cell r="N207">
            <v>0</v>
          </cell>
          <cell r="O207">
            <v>1926652.9053113388</v>
          </cell>
          <cell r="P207">
            <v>1021709.8740287401</v>
          </cell>
          <cell r="Q207">
            <v>904943.0312825985</v>
          </cell>
          <cell r="R207">
            <v>2014228.0373709449</v>
          </cell>
          <cell r="S207">
            <v>1.2</v>
          </cell>
        </row>
        <row r="208">
          <cell r="A208">
            <v>2642</v>
          </cell>
          <cell r="B208" t="str">
            <v>AUT0415</v>
          </cell>
          <cell r="C208">
            <v>231764910.64669585</v>
          </cell>
          <cell r="D208">
            <v>160947.854615761</v>
          </cell>
          <cell r="E208">
            <v>160947.854615761</v>
          </cell>
          <cell r="F208">
            <v>252.6</v>
          </cell>
          <cell r="G208">
            <v>252.6</v>
          </cell>
          <cell r="H208">
            <v>0</v>
          </cell>
          <cell r="I208">
            <v>0</v>
          </cell>
          <cell r="J208">
            <v>0</v>
          </cell>
          <cell r="K208">
            <v>3621326.7288546222</v>
          </cell>
          <cell r="L208">
            <v>0</v>
          </cell>
          <cell r="M208">
            <v>0</v>
          </cell>
          <cell r="N208">
            <v>0</v>
          </cell>
          <cell r="O208">
            <v>106225.58404640226</v>
          </cell>
          <cell r="P208">
            <v>56331.749115516344</v>
          </cell>
          <cell r="Q208">
            <v>49893.834930885911</v>
          </cell>
          <cell r="R208">
            <v>111054.01968487508</v>
          </cell>
          <cell r="S208">
            <v>1.2</v>
          </cell>
        </row>
        <row r="209">
          <cell r="A209">
            <v>1007</v>
          </cell>
          <cell r="B209" t="str">
            <v>AUT0416</v>
          </cell>
          <cell r="C209">
            <v>206728999.2873303</v>
          </cell>
          <cell r="D209">
            <v>143561.80506064603</v>
          </cell>
          <cell r="E209">
            <v>143561.80506064603</v>
          </cell>
          <cell r="F209">
            <v>100</v>
          </cell>
          <cell r="G209">
            <v>100</v>
          </cell>
          <cell r="H209">
            <v>0</v>
          </cell>
          <cell r="I209">
            <v>0</v>
          </cell>
          <cell r="J209">
            <v>0</v>
          </cell>
          <cell r="K209">
            <v>3230140.6138645355</v>
          </cell>
          <cell r="L209">
            <v>0</v>
          </cell>
          <cell r="M209">
            <v>0</v>
          </cell>
          <cell r="N209">
            <v>0</v>
          </cell>
          <cell r="O209">
            <v>94750.791340026379</v>
          </cell>
          <cell r="P209">
            <v>50246.631771226108</v>
          </cell>
          <cell r="Q209">
            <v>44504.159568800271</v>
          </cell>
          <cell r="R209">
            <v>99057.64549184576</v>
          </cell>
          <cell r="S209">
            <v>1.2</v>
          </cell>
        </row>
        <row r="210">
          <cell r="A210">
            <v>6014</v>
          </cell>
          <cell r="B210" t="str">
            <v>AUT0419</v>
          </cell>
          <cell r="C210">
            <v>1911229205.532758</v>
          </cell>
          <cell r="D210">
            <v>1327242.5038421932</v>
          </cell>
          <cell r="E210">
            <v>1327242.5038421932</v>
          </cell>
          <cell r="F210">
            <v>1790</v>
          </cell>
          <cell r="G210">
            <v>1790</v>
          </cell>
          <cell r="H210">
            <v>0</v>
          </cell>
          <cell r="I210">
            <v>1</v>
          </cell>
          <cell r="J210">
            <v>0</v>
          </cell>
          <cell r="K210">
            <v>29862956.336449347</v>
          </cell>
          <cell r="L210">
            <v>0</v>
          </cell>
          <cell r="M210">
            <v>0</v>
          </cell>
          <cell r="N210">
            <v>0</v>
          </cell>
          <cell r="O210">
            <v>875980.05253584753</v>
          </cell>
          <cell r="P210">
            <v>464534.87634476757</v>
          </cell>
          <cell r="Q210">
            <v>411445.1761910799</v>
          </cell>
          <cell r="R210">
            <v>915797.32765111327</v>
          </cell>
          <cell r="S210">
            <v>1.2</v>
          </cell>
        </row>
        <row r="211">
          <cell r="A211">
            <v>6110</v>
          </cell>
          <cell r="B211" t="str">
            <v>AUT0423</v>
          </cell>
          <cell r="C211">
            <v>812881036.09417939</v>
          </cell>
          <cell r="D211">
            <v>564500.71950984688</v>
          </cell>
          <cell r="E211">
            <v>564500.71950984688</v>
          </cell>
          <cell r="F211">
            <v>820</v>
          </cell>
          <cell r="G211">
            <v>820</v>
          </cell>
          <cell r="H211">
            <v>0</v>
          </cell>
          <cell r="I211">
            <v>1</v>
          </cell>
          <cell r="J211">
            <v>0</v>
          </cell>
          <cell r="K211">
            <v>12701266.188971555</v>
          </cell>
          <cell r="L211">
            <v>0</v>
          </cell>
          <cell r="M211">
            <v>0</v>
          </cell>
          <cell r="N211">
            <v>0</v>
          </cell>
          <cell r="O211">
            <v>372570.47487649898</v>
          </cell>
          <cell r="P211">
            <v>197575.2518284464</v>
          </cell>
          <cell r="Q211">
            <v>174995.22304805252</v>
          </cell>
          <cell r="R211">
            <v>389505.4964617943</v>
          </cell>
          <cell r="S211">
            <v>1.2</v>
          </cell>
        </row>
        <row r="212">
          <cell r="A212">
            <v>6149</v>
          </cell>
          <cell r="B212" t="str">
            <v>AUT0424</v>
          </cell>
          <cell r="C212">
            <v>80326975.543410107</v>
          </cell>
          <cell r="D212">
            <v>55782.621905145912</v>
          </cell>
          <cell r="E212">
            <v>55782.621905145912</v>
          </cell>
          <cell r="F212">
            <v>925.226</v>
          </cell>
          <cell r="G212">
            <v>925.226</v>
          </cell>
          <cell r="H212">
            <v>0</v>
          </cell>
          <cell r="I212">
            <v>1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A213">
            <v>3992</v>
          </cell>
          <cell r="B213" t="str">
            <v>AUT0427</v>
          </cell>
          <cell r="C213">
            <v>214081237.74601537</v>
          </cell>
          <cell r="D213">
            <v>148667.52621251068</v>
          </cell>
          <cell r="E213">
            <v>148667.52621251068</v>
          </cell>
          <cell r="F213">
            <v>187.5</v>
          </cell>
          <cell r="G213">
            <v>187.5</v>
          </cell>
          <cell r="H213">
            <v>0</v>
          </cell>
          <cell r="I213">
            <v>0</v>
          </cell>
          <cell r="J213">
            <v>0</v>
          </cell>
          <cell r="K213">
            <v>3345019.3397814902</v>
          </cell>
          <cell r="L213">
            <v>0</v>
          </cell>
          <cell r="M213">
            <v>0</v>
          </cell>
          <cell r="N213">
            <v>0</v>
          </cell>
          <cell r="O213">
            <v>98120.567300257055</v>
          </cell>
          <cell r="P213">
            <v>52033.634174378734</v>
          </cell>
          <cell r="Q213">
            <v>46086.933125878313</v>
          </cell>
          <cell r="R213">
            <v>102580.59308663236</v>
          </cell>
          <cell r="S213">
            <v>1.2</v>
          </cell>
        </row>
        <row r="214">
          <cell r="A214">
            <v>3527</v>
          </cell>
          <cell r="B214" t="str">
            <v>AUT0431</v>
          </cell>
          <cell r="C214">
            <v>207035549.18478161</v>
          </cell>
          <cell r="D214">
            <v>143774.6869338761</v>
          </cell>
          <cell r="E214">
            <v>143774.6869338761</v>
          </cell>
          <cell r="F214">
            <v>110</v>
          </cell>
          <cell r="G214">
            <v>110</v>
          </cell>
          <cell r="H214">
            <v>0</v>
          </cell>
          <cell r="I214">
            <v>0</v>
          </cell>
          <cell r="J214">
            <v>0</v>
          </cell>
          <cell r="K214">
            <v>3234930.4560122122</v>
          </cell>
          <cell r="L214">
            <v>0</v>
          </cell>
          <cell r="M214">
            <v>0</v>
          </cell>
          <cell r="N214">
            <v>0</v>
          </cell>
          <cell r="O214">
            <v>94891.293376358226</v>
          </cell>
          <cell r="P214">
            <v>50321.140426856633</v>
          </cell>
          <cell r="Q214">
            <v>44570.152949501593</v>
          </cell>
          <cell r="R214">
            <v>99204.533984374502</v>
          </cell>
          <cell r="S214">
            <v>1.2</v>
          </cell>
        </row>
        <row r="215">
          <cell r="A215">
            <v>1822</v>
          </cell>
          <cell r="B215" t="str">
            <v>AUT0433</v>
          </cell>
          <cell r="C215">
            <v>183821196.80290297</v>
          </cell>
          <cell r="D215">
            <v>127653.60889090484</v>
          </cell>
          <cell r="E215">
            <v>127653.60889090484</v>
          </cell>
          <cell r="F215">
            <v>154</v>
          </cell>
          <cell r="G215">
            <v>154</v>
          </cell>
          <cell r="H215">
            <v>0</v>
          </cell>
          <cell r="I215">
            <v>0</v>
          </cell>
          <cell r="J215">
            <v>0</v>
          </cell>
          <cell r="K215">
            <v>2872206.2000453589</v>
          </cell>
          <cell r="L215">
            <v>0</v>
          </cell>
          <cell r="M215">
            <v>0</v>
          </cell>
          <cell r="N215">
            <v>0</v>
          </cell>
          <cell r="O215">
            <v>84251.381867997203</v>
          </cell>
          <cell r="P215">
            <v>44678.76311181669</v>
          </cell>
          <cell r="Q215">
            <v>39572.618756180498</v>
          </cell>
          <cell r="R215">
            <v>88080.990134724329</v>
          </cell>
          <cell r="S215">
            <v>1.2</v>
          </cell>
        </row>
        <row r="216">
          <cell r="A216">
            <v>1378</v>
          </cell>
          <cell r="B216" t="str">
            <v>AUT0434</v>
          </cell>
          <cell r="C216">
            <v>576680363.04241407</v>
          </cell>
          <cell r="D216">
            <v>400472.47433500981</v>
          </cell>
          <cell r="E216">
            <v>400472.47433500981</v>
          </cell>
          <cell r="F216">
            <v>2558.1999999999998</v>
          </cell>
          <cell r="G216">
            <v>2558.1999999999998</v>
          </cell>
          <cell r="H216">
            <v>0</v>
          </cell>
          <cell r="I216">
            <v>0</v>
          </cell>
          <cell r="J216">
            <v>0</v>
          </cell>
          <cell r="K216">
            <v>9010630.6725377217</v>
          </cell>
          <cell r="L216">
            <v>0</v>
          </cell>
          <cell r="M216">
            <v>0</v>
          </cell>
          <cell r="N216">
            <v>0</v>
          </cell>
          <cell r="O216">
            <v>264311.8330611065</v>
          </cell>
          <cell r="P216">
            <v>140165.36601725343</v>
          </cell>
          <cell r="Q216">
            <v>124146.46704385304</v>
          </cell>
          <cell r="R216">
            <v>276326.00729115674</v>
          </cell>
          <cell r="S216">
            <v>1.2</v>
          </cell>
        </row>
        <row r="217">
          <cell r="A217">
            <v>1843</v>
          </cell>
          <cell r="B217" t="str">
            <v>AUT0435</v>
          </cell>
          <cell r="C217">
            <v>263960785.40224218</v>
          </cell>
          <cell r="D217">
            <v>183306.10097377931</v>
          </cell>
          <cell r="E217">
            <v>183306.10097377931</v>
          </cell>
          <cell r="F217">
            <v>77.5</v>
          </cell>
          <cell r="G217">
            <v>77.5</v>
          </cell>
          <cell r="H217">
            <v>0</v>
          </cell>
          <cell r="I217">
            <v>0</v>
          </cell>
          <cell r="J217">
            <v>0</v>
          </cell>
          <cell r="K217">
            <v>4124387.2719100346</v>
          </cell>
          <cell r="L217">
            <v>0</v>
          </cell>
          <cell r="M217">
            <v>0</v>
          </cell>
          <cell r="N217">
            <v>0</v>
          </cell>
          <cell r="O217">
            <v>120982.02664269434</v>
          </cell>
          <cell r="P217">
            <v>64157.135340822751</v>
          </cell>
          <cell r="Q217">
            <v>56824.891301871583</v>
          </cell>
          <cell r="R217">
            <v>126481.20967190771</v>
          </cell>
          <cell r="S217">
            <v>1.2</v>
          </cell>
        </row>
        <row r="218">
          <cell r="A218">
            <v>3945</v>
          </cell>
          <cell r="B218" t="str">
            <v>AUT0436</v>
          </cell>
          <cell r="C218">
            <v>182458927.64687112</v>
          </cell>
          <cell r="D218">
            <v>126707.58864366051</v>
          </cell>
          <cell r="E218">
            <v>126707.58864366051</v>
          </cell>
          <cell r="F218">
            <v>109.75</v>
          </cell>
          <cell r="G218">
            <v>109.75</v>
          </cell>
          <cell r="H218">
            <v>0</v>
          </cell>
          <cell r="I218">
            <v>0</v>
          </cell>
          <cell r="J218">
            <v>0</v>
          </cell>
          <cell r="K218">
            <v>2850920.7444823612</v>
          </cell>
          <cell r="L218">
            <v>0</v>
          </cell>
          <cell r="M218">
            <v>0</v>
          </cell>
          <cell r="N218">
            <v>0</v>
          </cell>
          <cell r="O218">
            <v>83627.008504815938</v>
          </cell>
          <cell r="P218">
            <v>44347.656025281176</v>
          </cell>
          <cell r="Q218">
            <v>39279.352479534755</v>
          </cell>
          <cell r="R218">
            <v>87428.236164125745</v>
          </cell>
          <cell r="S218">
            <v>1.2</v>
          </cell>
        </row>
        <row r="219">
          <cell r="A219">
            <v>2046</v>
          </cell>
          <cell r="B219" t="str">
            <v>AUT0440</v>
          </cell>
          <cell r="C219">
            <v>291629521.65346396</v>
          </cell>
          <cell r="D219">
            <v>202520.50114823887</v>
          </cell>
          <cell r="E219">
            <v>202520.50114823887</v>
          </cell>
          <cell r="F219">
            <v>67.5</v>
          </cell>
          <cell r="G219">
            <v>67.5</v>
          </cell>
          <cell r="H219">
            <v>0</v>
          </cell>
          <cell r="I219">
            <v>0</v>
          </cell>
          <cell r="J219">
            <v>0</v>
          </cell>
          <cell r="K219">
            <v>4556711.2758353744</v>
          </cell>
          <cell r="L219">
            <v>0</v>
          </cell>
          <cell r="M219">
            <v>0</v>
          </cell>
          <cell r="N219">
            <v>0</v>
          </cell>
          <cell r="O219">
            <v>133663.53075783767</v>
          </cell>
          <cell r="P219">
            <v>70882.175401883593</v>
          </cell>
          <cell r="Q219">
            <v>62781.355355954045</v>
          </cell>
          <cell r="R219">
            <v>139739.14579228481</v>
          </cell>
          <cell r="S219">
            <v>1.2</v>
          </cell>
        </row>
        <row r="220">
          <cell r="A220">
            <v>2937</v>
          </cell>
          <cell r="B220" t="str">
            <v>AUT0441</v>
          </cell>
          <cell r="C220">
            <v>155945600.22984856</v>
          </cell>
          <cell r="D220">
            <v>108295.55571517261</v>
          </cell>
          <cell r="E220">
            <v>108295.55571517261</v>
          </cell>
          <cell r="F220">
            <v>44.813000000000002</v>
          </cell>
          <cell r="G220">
            <v>44.813000000000002</v>
          </cell>
          <cell r="H220">
            <v>0</v>
          </cell>
          <cell r="I220">
            <v>0</v>
          </cell>
          <cell r="J220">
            <v>0</v>
          </cell>
          <cell r="K220">
            <v>2436650.0035913838</v>
          </cell>
          <cell r="L220">
            <v>0</v>
          </cell>
          <cell r="M220">
            <v>0</v>
          </cell>
          <cell r="N220">
            <v>0</v>
          </cell>
          <cell r="O220">
            <v>71475.066772013932</v>
          </cell>
          <cell r="P220">
            <v>37903.444500310412</v>
          </cell>
          <cell r="Q220">
            <v>33571.622271703505</v>
          </cell>
          <cell r="R220">
            <v>74723.933443469097</v>
          </cell>
          <cell r="S220">
            <v>1.2</v>
          </cell>
        </row>
        <row r="221">
          <cell r="A221">
            <v>1048</v>
          </cell>
          <cell r="B221" t="str">
            <v>AUT0443</v>
          </cell>
          <cell r="C221">
            <v>250025412.5099521</v>
          </cell>
          <cell r="D221">
            <v>173628.75868746673</v>
          </cell>
          <cell r="E221">
            <v>173628.75868746673</v>
          </cell>
          <cell r="F221">
            <v>237.2</v>
          </cell>
          <cell r="G221">
            <v>237.2</v>
          </cell>
          <cell r="H221">
            <v>0</v>
          </cell>
          <cell r="I221">
            <v>0</v>
          </cell>
          <cell r="J221">
            <v>0</v>
          </cell>
          <cell r="K221">
            <v>3906647.0704680015</v>
          </cell>
          <cell r="L221">
            <v>0</v>
          </cell>
          <cell r="M221">
            <v>0</v>
          </cell>
          <cell r="N221">
            <v>0</v>
          </cell>
          <cell r="O221">
            <v>114594.98073372805</v>
          </cell>
          <cell r="P221">
            <v>60770.065540613352</v>
          </cell>
          <cell r="Q221">
            <v>53824.915193114684</v>
          </cell>
          <cell r="R221">
            <v>119803.84349435204</v>
          </cell>
          <cell r="S221">
            <v>1.2</v>
          </cell>
        </row>
        <row r="222">
          <cell r="A222">
            <v>6136</v>
          </cell>
          <cell r="B222" t="str">
            <v>AUT0444</v>
          </cell>
          <cell r="C222">
            <v>485839372.11163288</v>
          </cell>
          <cell r="D222">
            <v>337388.45285530057</v>
          </cell>
          <cell r="E222">
            <v>337388.45285530057</v>
          </cell>
          <cell r="F222">
            <v>443.97</v>
          </cell>
          <cell r="G222">
            <v>443.97</v>
          </cell>
          <cell r="H222">
            <v>0</v>
          </cell>
          <cell r="I222">
            <v>0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>
            <v>7286</v>
          </cell>
          <cell r="B223" t="str">
            <v>AUT0446</v>
          </cell>
          <cell r="C223">
            <v>400381406.90653032</v>
          </cell>
          <cell r="D223">
            <v>278042.64368509053</v>
          </cell>
          <cell r="E223">
            <v>278042.64368509053</v>
          </cell>
          <cell r="F223">
            <v>213.2</v>
          </cell>
          <cell r="G223">
            <v>213.2</v>
          </cell>
          <cell r="H223">
            <v>0</v>
          </cell>
          <cell r="I223">
            <v>0</v>
          </cell>
          <cell r="J223">
            <v>0</v>
          </cell>
          <cell r="K223">
            <v>6255959.4829145372</v>
          </cell>
          <cell r="L223">
            <v>0</v>
          </cell>
          <cell r="M223">
            <v>0</v>
          </cell>
          <cell r="N223">
            <v>0</v>
          </cell>
          <cell r="O223">
            <v>183508.14483215977</v>
          </cell>
          <cell r="P223">
            <v>97314.925289781677</v>
          </cell>
          <cell r="Q223">
            <v>86193.219542378065</v>
          </cell>
          <cell r="R223">
            <v>191849.42414271247</v>
          </cell>
          <cell r="S223">
            <v>1.2</v>
          </cell>
        </row>
        <row r="224">
          <cell r="A224">
            <v>3497</v>
          </cell>
          <cell r="B224" t="str">
            <v>AUT0449</v>
          </cell>
          <cell r="C224">
            <v>702201578.44434464</v>
          </cell>
          <cell r="D224">
            <v>487639.98503079487</v>
          </cell>
          <cell r="E224">
            <v>487639.98503079487</v>
          </cell>
          <cell r="F224">
            <v>1186.8</v>
          </cell>
          <cell r="G224">
            <v>1186.8</v>
          </cell>
          <cell r="H224">
            <v>0</v>
          </cell>
          <cell r="I224">
            <v>0</v>
          </cell>
          <cell r="J224">
            <v>0</v>
          </cell>
          <cell r="K224">
            <v>10971899.663192885</v>
          </cell>
          <cell r="L224">
            <v>0</v>
          </cell>
          <cell r="M224">
            <v>0</v>
          </cell>
          <cell r="N224">
            <v>0</v>
          </cell>
          <cell r="O224">
            <v>321842.39012032462</v>
          </cell>
          <cell r="P224">
            <v>170673.99476077818</v>
          </cell>
          <cell r="Q224">
            <v>151168.39535954641</v>
          </cell>
          <cell r="R224">
            <v>336471.58967124845</v>
          </cell>
          <cell r="S224">
            <v>1.2</v>
          </cell>
        </row>
        <row r="225">
          <cell r="A225">
            <v>2442</v>
          </cell>
          <cell r="B225" t="str">
            <v>AUT0453</v>
          </cell>
          <cell r="C225">
            <v>80653615.23013483</v>
          </cell>
          <cell r="D225">
            <v>56009.455020926966</v>
          </cell>
          <cell r="E225">
            <v>56009.455020926966</v>
          </cell>
          <cell r="F225">
            <v>2269.8000000000002</v>
          </cell>
          <cell r="G225">
            <v>2269.8000000000002</v>
          </cell>
          <cell r="H225">
            <v>0</v>
          </cell>
          <cell r="I225">
            <v>0</v>
          </cell>
          <cell r="J225">
            <v>1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>
            <v>2956</v>
          </cell>
          <cell r="B226" t="str">
            <v>AUT0455</v>
          </cell>
          <cell r="C226">
            <v>1309978399.7549839</v>
          </cell>
          <cell r="D226">
            <v>909707.22205207206</v>
          </cell>
          <cell r="E226">
            <v>909707.22205207206</v>
          </cell>
          <cell r="F226">
            <v>1701</v>
          </cell>
          <cell r="G226">
            <v>1701</v>
          </cell>
          <cell r="H226">
            <v>0</v>
          </cell>
          <cell r="I226">
            <v>0</v>
          </cell>
          <cell r="J226">
            <v>1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>
            <v>649</v>
          </cell>
          <cell r="B227" t="str">
            <v>AUT0459</v>
          </cell>
          <cell r="C227">
            <v>121351529.81812945</v>
          </cell>
          <cell r="D227">
            <v>84271.895707034331</v>
          </cell>
          <cell r="E227">
            <v>84271.895707034331</v>
          </cell>
          <cell r="F227">
            <v>2320</v>
          </cell>
          <cell r="G227">
            <v>2320</v>
          </cell>
          <cell r="H227">
            <v>0</v>
          </cell>
          <cell r="I227">
            <v>1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</row>
        <row r="228">
          <cell r="A228">
            <v>6705</v>
          </cell>
          <cell r="B228" t="str">
            <v>AUT0462</v>
          </cell>
          <cell r="C228">
            <v>720674316.09466636</v>
          </cell>
          <cell r="D228">
            <v>500468.27506574051</v>
          </cell>
          <cell r="E228">
            <v>500468.27506574051</v>
          </cell>
          <cell r="F228">
            <v>323</v>
          </cell>
          <cell r="G228">
            <v>323</v>
          </cell>
          <cell r="H228">
            <v>0</v>
          </cell>
          <cell r="I228">
            <v>0</v>
          </cell>
          <cell r="J228">
            <v>0</v>
          </cell>
          <cell r="K228">
            <v>11260536.188979162</v>
          </cell>
          <cell r="L228">
            <v>0</v>
          </cell>
          <cell r="M228">
            <v>0</v>
          </cell>
          <cell r="N228">
            <v>0</v>
          </cell>
          <cell r="O228">
            <v>330309.06154338876</v>
          </cell>
          <cell r="P228">
            <v>175163.89627300916</v>
          </cell>
          <cell r="Q228">
            <v>155145.16527037957</v>
          </cell>
          <cell r="R228">
            <v>345323.10979536094</v>
          </cell>
          <cell r="S228">
            <v>1.2</v>
          </cell>
        </row>
        <row r="229">
          <cell r="A229">
            <v>2053</v>
          </cell>
          <cell r="B229" t="str">
            <v>AUT0463</v>
          </cell>
          <cell r="C229">
            <v>1688737936.4256158</v>
          </cell>
          <cell r="D229">
            <v>1172734.6780733443</v>
          </cell>
          <cell r="E229">
            <v>1172734.6780733443</v>
          </cell>
          <cell r="F229">
            <v>340.2</v>
          </cell>
          <cell r="G229">
            <v>340.2</v>
          </cell>
          <cell r="H229">
            <v>0</v>
          </cell>
          <cell r="I229">
            <v>0</v>
          </cell>
          <cell r="J229">
            <v>1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A230">
            <v>693</v>
          </cell>
          <cell r="B230" t="str">
            <v>AUT0467</v>
          </cell>
          <cell r="C230">
            <v>221660785.79278985</v>
          </cell>
          <cell r="D230">
            <v>153931.10124499295</v>
          </cell>
          <cell r="E230">
            <v>153931.10124499295</v>
          </cell>
          <cell r="F230">
            <v>158.4</v>
          </cell>
          <cell r="G230">
            <v>158.4</v>
          </cell>
          <cell r="H230">
            <v>1</v>
          </cell>
          <cell r="I230">
            <v>0</v>
          </cell>
          <cell r="J230">
            <v>0</v>
          </cell>
          <cell r="K230">
            <v>3463449.7780123414</v>
          </cell>
          <cell r="L230">
            <v>0</v>
          </cell>
          <cell r="M230">
            <v>0</v>
          </cell>
          <cell r="N230">
            <v>0</v>
          </cell>
          <cell r="O230">
            <v>101594.52682169536</v>
          </cell>
          <cell r="P230">
            <v>53875.885435747528</v>
          </cell>
          <cell r="Q230">
            <v>47718.641385947813</v>
          </cell>
          <cell r="R230">
            <v>106212.45985904514</v>
          </cell>
          <cell r="S230">
            <v>1.2</v>
          </cell>
        </row>
        <row r="231">
          <cell r="A231">
            <v>2832</v>
          </cell>
          <cell r="B231" t="str">
            <v>AUT0472</v>
          </cell>
          <cell r="C231">
            <v>345052935.36540049</v>
          </cell>
          <cell r="D231">
            <v>239620.09400375036</v>
          </cell>
          <cell r="E231">
            <v>239620.09400375036</v>
          </cell>
          <cell r="F231">
            <v>1292.27</v>
          </cell>
          <cell r="G231">
            <v>1292.27</v>
          </cell>
          <cell r="H231">
            <v>0</v>
          </cell>
          <cell r="I231">
            <v>0</v>
          </cell>
          <cell r="J231">
            <v>0</v>
          </cell>
          <cell r="K231">
            <v>5391452.1150843827</v>
          </cell>
          <cell r="L231">
            <v>0</v>
          </cell>
          <cell r="M231">
            <v>0</v>
          </cell>
          <cell r="N231">
            <v>0</v>
          </cell>
          <cell r="O231">
            <v>158149.26204247525</v>
          </cell>
          <cell r="P231">
            <v>83867.032901312617</v>
          </cell>
          <cell r="Q231">
            <v>74282.229141162607</v>
          </cell>
          <cell r="R231">
            <v>165337.86486258774</v>
          </cell>
          <cell r="S231">
            <v>1.2</v>
          </cell>
        </row>
        <row r="232">
          <cell r="A232">
            <v>1715</v>
          </cell>
          <cell r="B232" t="str">
            <v>AUT0473</v>
          </cell>
          <cell r="C232">
            <v>169760025.51123872</v>
          </cell>
          <cell r="D232">
            <v>117888.90660502689</v>
          </cell>
          <cell r="E232">
            <v>117888.90660502689</v>
          </cell>
          <cell r="F232">
            <v>811.7</v>
          </cell>
          <cell r="G232">
            <v>811.7</v>
          </cell>
          <cell r="H232">
            <v>0</v>
          </cell>
          <cell r="I232">
            <v>1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A233">
            <v>3507</v>
          </cell>
          <cell r="B233" t="str">
            <v>AUT0476</v>
          </cell>
          <cell r="C233">
            <v>336428502.71042913</v>
          </cell>
          <cell r="D233">
            <v>233630.90466002023</v>
          </cell>
          <cell r="E233">
            <v>233630.90466002023</v>
          </cell>
          <cell r="F233">
            <v>239.36</v>
          </cell>
          <cell r="G233">
            <v>239.36</v>
          </cell>
          <cell r="H233">
            <v>0</v>
          </cell>
          <cell r="I233">
            <v>0</v>
          </cell>
          <cell r="J233">
            <v>0</v>
          </cell>
          <cell r="K233">
            <v>5256695.3548504552</v>
          </cell>
          <cell r="L233">
            <v>0</v>
          </cell>
          <cell r="M233">
            <v>0</v>
          </cell>
          <cell r="N233">
            <v>0</v>
          </cell>
          <cell r="O233">
            <v>154196.39707561335</v>
          </cell>
          <cell r="P233">
            <v>81770.816631007081</v>
          </cell>
          <cell r="Q233">
            <v>72425.580444606268</v>
          </cell>
          <cell r="R233">
            <v>161205.32421541394</v>
          </cell>
          <cell r="S233">
            <v>1.2</v>
          </cell>
        </row>
        <row r="234">
          <cell r="A234">
            <v>1218</v>
          </cell>
          <cell r="B234" t="str">
            <v>AUT0477</v>
          </cell>
          <cell r="C234">
            <v>86540763.196557969</v>
          </cell>
          <cell r="D234">
            <v>60097.75221983192</v>
          </cell>
          <cell r="E234">
            <v>60097.75221983192</v>
          </cell>
          <cell r="F234">
            <v>62.5</v>
          </cell>
          <cell r="G234">
            <v>62.5</v>
          </cell>
          <cell r="H234">
            <v>0</v>
          </cell>
          <cell r="I234">
            <v>0</v>
          </cell>
          <cell r="J234">
            <v>0</v>
          </cell>
          <cell r="K234">
            <v>1352199.4249462183</v>
          </cell>
          <cell r="L234">
            <v>0</v>
          </cell>
          <cell r="M234">
            <v>0</v>
          </cell>
          <cell r="N234">
            <v>0</v>
          </cell>
          <cell r="O234">
            <v>39664.516465089066</v>
          </cell>
          <cell r="P234">
            <v>21034.213276941169</v>
          </cell>
          <cell r="Q234">
            <v>18630.303188147896</v>
          </cell>
          <cell r="R234">
            <v>41467.449031684024</v>
          </cell>
          <cell r="S234">
            <v>1.2</v>
          </cell>
        </row>
        <row r="235">
          <cell r="A235">
            <v>6243</v>
          </cell>
          <cell r="B235" t="str">
            <v>AUT0478</v>
          </cell>
          <cell r="C235">
            <v>160965651.57844791</v>
          </cell>
          <cell r="D235">
            <v>111781.70248503327</v>
          </cell>
          <cell r="E235">
            <v>111781.70248503327</v>
          </cell>
          <cell r="F235">
            <v>105</v>
          </cell>
          <cell r="G235">
            <v>105</v>
          </cell>
          <cell r="H235">
            <v>1</v>
          </cell>
          <cell r="I235">
            <v>0</v>
          </cell>
          <cell r="J235">
            <v>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</row>
        <row r="236">
          <cell r="A236">
            <v>4195</v>
          </cell>
          <cell r="B236" t="str">
            <v>AUT0481</v>
          </cell>
          <cell r="C236">
            <v>122420759.72026798</v>
          </cell>
          <cell r="D236">
            <v>85014.416472408309</v>
          </cell>
          <cell r="E236">
            <v>85014.416472408309</v>
          </cell>
          <cell r="F236">
            <v>84.7</v>
          </cell>
          <cell r="G236">
            <v>84.7</v>
          </cell>
          <cell r="H236">
            <v>0</v>
          </cell>
          <cell r="I236">
            <v>0</v>
          </cell>
          <cell r="J236">
            <v>0</v>
          </cell>
          <cell r="K236">
            <v>1912824.370629187</v>
          </cell>
          <cell r="L236">
            <v>0</v>
          </cell>
          <cell r="M236">
            <v>0</v>
          </cell>
          <cell r="N236">
            <v>0</v>
          </cell>
          <cell r="O236">
            <v>56109.514871789484</v>
          </cell>
          <cell r="P236">
            <v>29755.045765342908</v>
          </cell>
          <cell r="Q236">
            <v>26354.469106446577</v>
          </cell>
          <cell r="R236">
            <v>58659.947365961729</v>
          </cell>
          <cell r="S236">
            <v>1.2</v>
          </cell>
        </row>
        <row r="237">
          <cell r="A237">
            <v>8102</v>
          </cell>
          <cell r="B237" t="str">
            <v>AUT0482</v>
          </cell>
          <cell r="C237">
            <v>67431463.421853244</v>
          </cell>
          <cell r="D237">
            <v>46827.405154064756</v>
          </cell>
          <cell r="E237">
            <v>46827.405154064756</v>
          </cell>
          <cell r="F237">
            <v>2600</v>
          </cell>
          <cell r="G237">
            <v>2600</v>
          </cell>
          <cell r="H237">
            <v>0</v>
          </cell>
          <cell r="I237">
            <v>0</v>
          </cell>
          <cell r="J237">
            <v>1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>
            <v>1379</v>
          </cell>
          <cell r="B238" t="str">
            <v>AUT0483</v>
          </cell>
          <cell r="C238">
            <v>1651279574.1796498</v>
          </cell>
          <cell r="D238">
            <v>1146721.9265136458</v>
          </cell>
          <cell r="E238">
            <v>1146721.9265136458</v>
          </cell>
          <cell r="F238">
            <v>1750</v>
          </cell>
          <cell r="G238">
            <v>1750</v>
          </cell>
          <cell r="H238">
            <v>0</v>
          </cell>
          <cell r="I238">
            <v>0</v>
          </cell>
          <cell r="J238">
            <v>0</v>
          </cell>
          <cell r="K238">
            <v>25801243.346557029</v>
          </cell>
          <cell r="L238">
            <v>0</v>
          </cell>
          <cell r="M238">
            <v>0</v>
          </cell>
          <cell r="N238">
            <v>0</v>
          </cell>
          <cell r="O238">
            <v>756836.47149900626</v>
          </cell>
          <cell r="P238">
            <v>401352.67427977599</v>
          </cell>
          <cell r="Q238">
            <v>355483.79721923021</v>
          </cell>
          <cell r="R238">
            <v>791238.12929441559</v>
          </cell>
          <cell r="S238">
            <v>1.2</v>
          </cell>
        </row>
        <row r="239">
          <cell r="A239">
            <v>6064</v>
          </cell>
          <cell r="B239" t="str">
            <v>AUT0489</v>
          </cell>
          <cell r="C239">
            <v>304745808.72582906</v>
          </cell>
          <cell r="D239">
            <v>211629.03383738128</v>
          </cell>
          <cell r="E239">
            <v>211629.03383738128</v>
          </cell>
          <cell r="F239">
            <v>261</v>
          </cell>
          <cell r="G239">
            <v>261</v>
          </cell>
          <cell r="H239">
            <v>0</v>
          </cell>
          <cell r="I239">
            <v>0</v>
          </cell>
          <cell r="J239">
            <v>0</v>
          </cell>
          <cell r="K239">
            <v>4761653.2613410791</v>
          </cell>
          <cell r="L239">
            <v>0</v>
          </cell>
          <cell r="M239">
            <v>0</v>
          </cell>
          <cell r="N239">
            <v>0</v>
          </cell>
          <cell r="O239">
            <v>139675.16233267167</v>
          </cell>
          <cell r="P239">
            <v>74070.16184308345</v>
          </cell>
          <cell r="Q239">
            <v>65605.000489588201</v>
          </cell>
          <cell r="R239">
            <v>146024.03334779307</v>
          </cell>
          <cell r="S239">
            <v>1.2</v>
          </cell>
        </row>
        <row r="240">
          <cell r="A240">
            <v>2720</v>
          </cell>
          <cell r="B240" t="str">
            <v>AUT0490</v>
          </cell>
          <cell r="C240">
            <v>583703960.80605185</v>
          </cell>
          <cell r="D240">
            <v>405349.97278198047</v>
          </cell>
          <cell r="E240">
            <v>405349.97278198047</v>
          </cell>
          <cell r="F240">
            <v>370</v>
          </cell>
          <cell r="G240">
            <v>370</v>
          </cell>
          <cell r="H240">
            <v>0</v>
          </cell>
          <cell r="I240">
            <v>0</v>
          </cell>
          <cell r="J240">
            <v>0</v>
          </cell>
          <cell r="K240">
            <v>9120374.3875945602</v>
          </cell>
          <cell r="L240">
            <v>0</v>
          </cell>
          <cell r="M240">
            <v>0</v>
          </cell>
          <cell r="N240">
            <v>0</v>
          </cell>
          <cell r="O240">
            <v>267530.9820361071</v>
          </cell>
          <cell r="P240">
            <v>141872.49047369315</v>
          </cell>
          <cell r="Q240">
            <v>125658.49156241394</v>
          </cell>
          <cell r="R240">
            <v>279691.48121956649</v>
          </cell>
          <cell r="S240">
            <v>1.2</v>
          </cell>
        </row>
        <row r="241">
          <cell r="A241">
            <v>6025</v>
          </cell>
          <cell r="B241" t="str">
            <v>AUT0492</v>
          </cell>
          <cell r="C241">
            <v>2093968083.5054333</v>
          </cell>
          <cell r="D241">
            <v>1454144.5024343287</v>
          </cell>
          <cell r="E241">
            <v>1454144.5024343287</v>
          </cell>
          <cell r="F241">
            <v>2650.32</v>
          </cell>
          <cell r="G241">
            <v>2650.32</v>
          </cell>
          <cell r="H241">
            <v>1</v>
          </cell>
          <cell r="I241">
            <v>0</v>
          </cell>
          <cell r="J241">
            <v>1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>
            <v>3436</v>
          </cell>
          <cell r="B242" t="str">
            <v>AUT0493</v>
          </cell>
          <cell r="C242">
            <v>370277064.91438895</v>
          </cell>
          <cell r="D242">
            <v>257136.85063499233</v>
          </cell>
          <cell r="E242">
            <v>257136.85063499233</v>
          </cell>
          <cell r="F242">
            <v>234.874</v>
          </cell>
          <cell r="G242">
            <v>234.874</v>
          </cell>
          <cell r="H242">
            <v>0</v>
          </cell>
          <cell r="I242">
            <v>0</v>
          </cell>
          <cell r="J242">
            <v>0</v>
          </cell>
          <cell r="K242">
            <v>5785579.1392873274</v>
          </cell>
          <cell r="L242">
            <v>0</v>
          </cell>
          <cell r="M242">
            <v>0</v>
          </cell>
          <cell r="N242">
            <v>0</v>
          </cell>
          <cell r="O242">
            <v>169710.32141909495</v>
          </cell>
          <cell r="P242">
            <v>89997.897722247304</v>
          </cell>
          <cell r="Q242">
            <v>79712.423696847618</v>
          </cell>
          <cell r="R242">
            <v>177424.42693814469</v>
          </cell>
          <cell r="S242">
            <v>1.2</v>
          </cell>
        </row>
        <row r="243">
          <cell r="A243">
            <v>683</v>
          </cell>
          <cell r="B243" t="str">
            <v>AUT0496</v>
          </cell>
          <cell r="C243">
            <v>868941610.72010636</v>
          </cell>
          <cell r="D243">
            <v>603431.67411118501</v>
          </cell>
          <cell r="E243">
            <v>603431.67411118501</v>
          </cell>
          <cell r="F243">
            <v>638.79999999999995</v>
          </cell>
          <cell r="G243">
            <v>638.79999999999995</v>
          </cell>
          <cell r="H243">
            <v>1</v>
          </cell>
          <cell r="I243">
            <v>0</v>
          </cell>
          <cell r="J243">
            <v>0</v>
          </cell>
          <cell r="K243">
            <v>13577212.667501662</v>
          </cell>
          <cell r="L243">
            <v>0</v>
          </cell>
          <cell r="M243">
            <v>0</v>
          </cell>
          <cell r="N243">
            <v>0</v>
          </cell>
          <cell r="O243">
            <v>398264.90491338214</v>
          </cell>
          <cell r="P243">
            <v>211201.08593891474</v>
          </cell>
          <cell r="Q243">
            <v>187063.81897446734</v>
          </cell>
          <cell r="R243">
            <v>416367.85513671761</v>
          </cell>
          <cell r="S243">
            <v>1.2</v>
          </cell>
        </row>
        <row r="244">
          <cell r="A244">
            <v>3982</v>
          </cell>
          <cell r="B244" t="str">
            <v>AUT0499</v>
          </cell>
          <cell r="C244">
            <v>65338355.06061212</v>
          </cell>
          <cell r="D244">
            <v>45373.857680980633</v>
          </cell>
          <cell r="E244">
            <v>45373.857680980633</v>
          </cell>
          <cell r="F244">
            <v>68</v>
          </cell>
          <cell r="G244">
            <v>68</v>
          </cell>
          <cell r="H244">
            <v>0</v>
          </cell>
          <cell r="I244">
            <v>0</v>
          </cell>
          <cell r="J244">
            <v>0</v>
          </cell>
          <cell r="K244">
            <v>1020911.7978220643</v>
          </cell>
          <cell r="L244">
            <v>0</v>
          </cell>
          <cell r="M244">
            <v>0</v>
          </cell>
          <cell r="N244">
            <v>0</v>
          </cell>
          <cell r="O244">
            <v>29946.746069447217</v>
          </cell>
          <cell r="P244">
            <v>15880.85018834322</v>
          </cell>
          <cell r="Q244">
            <v>14065.895881103996</v>
          </cell>
          <cell r="R244">
            <v>31307.961799876633</v>
          </cell>
          <cell r="S244">
            <v>1.2</v>
          </cell>
        </row>
        <row r="245">
          <cell r="A245">
            <v>6055</v>
          </cell>
          <cell r="B245" t="str">
            <v>AUT0500</v>
          </cell>
          <cell r="C245">
            <v>1296592391.5898983</v>
          </cell>
          <cell r="D245">
            <v>900411.38304854045</v>
          </cell>
          <cell r="E245">
            <v>900411.38304854045</v>
          </cell>
          <cell r="F245">
            <v>1903</v>
          </cell>
          <cell r="G245">
            <v>1903</v>
          </cell>
          <cell r="H245">
            <v>0</v>
          </cell>
          <cell r="I245">
            <v>0</v>
          </cell>
          <cell r="J245">
            <v>0</v>
          </cell>
          <cell r="K245">
            <v>20259256.118592162</v>
          </cell>
          <cell r="L245">
            <v>0</v>
          </cell>
          <cell r="M245">
            <v>0</v>
          </cell>
          <cell r="N245">
            <v>0</v>
          </cell>
          <cell r="O245">
            <v>594271.51281203667</v>
          </cell>
          <cell r="P245">
            <v>315143.98406698916</v>
          </cell>
          <cell r="Q245">
            <v>279127.52874504752</v>
          </cell>
          <cell r="R245">
            <v>621283.85430349282</v>
          </cell>
          <cell r="S245">
            <v>1.2</v>
          </cell>
        </row>
        <row r="246">
          <cell r="A246">
            <v>2049</v>
          </cell>
          <cell r="B246" t="str">
            <v>AUT0501</v>
          </cell>
          <cell r="C246">
            <v>498546010.11735082</v>
          </cell>
          <cell r="D246">
            <v>346212.50702593807</v>
          </cell>
          <cell r="E246">
            <v>346212.50702593807</v>
          </cell>
          <cell r="F246">
            <v>1012</v>
          </cell>
          <cell r="G246">
            <v>1012</v>
          </cell>
          <cell r="H246">
            <v>0</v>
          </cell>
          <cell r="I246">
            <v>0</v>
          </cell>
          <cell r="J246">
            <v>0</v>
          </cell>
          <cell r="K246">
            <v>7789781.4080836065</v>
          </cell>
          <cell r="L246">
            <v>0</v>
          </cell>
          <cell r="M246">
            <v>0</v>
          </cell>
          <cell r="N246">
            <v>0</v>
          </cell>
          <cell r="O246">
            <v>228500.25463711913</v>
          </cell>
          <cell r="P246">
            <v>121174.37745907831</v>
          </cell>
          <cell r="Q246">
            <v>107325.8771780408</v>
          </cell>
          <cell r="R246">
            <v>238886.62984789725</v>
          </cell>
          <cell r="S246">
            <v>1.2</v>
          </cell>
        </row>
        <row r="247">
          <cell r="A247">
            <v>867</v>
          </cell>
          <cell r="B247" t="str">
            <v>AUT0507</v>
          </cell>
          <cell r="C247">
            <v>541353802.97042584</v>
          </cell>
          <cell r="D247">
            <v>375940.14095168462</v>
          </cell>
          <cell r="E247">
            <v>375940.14095168462</v>
          </cell>
          <cell r="F247">
            <v>597.52</v>
          </cell>
          <cell r="G247">
            <v>597.52</v>
          </cell>
          <cell r="H247">
            <v>0</v>
          </cell>
          <cell r="I247">
            <v>0</v>
          </cell>
          <cell r="J247">
            <v>0</v>
          </cell>
          <cell r="K247">
            <v>8458653.1714129038</v>
          </cell>
          <cell r="L247">
            <v>0</v>
          </cell>
          <cell r="M247">
            <v>0</v>
          </cell>
          <cell r="N247">
            <v>0</v>
          </cell>
          <cell r="O247">
            <v>248120.49302811187</v>
          </cell>
          <cell r="P247">
            <v>131579.04933308961</v>
          </cell>
          <cell r="Q247">
            <v>116541.44369502223</v>
          </cell>
          <cell r="R247">
            <v>259398.69725666236</v>
          </cell>
          <cell r="S247">
            <v>1.2</v>
          </cell>
        </row>
        <row r="248">
          <cell r="A248">
            <v>7097</v>
          </cell>
          <cell r="B248" t="str">
            <v>AUT0512</v>
          </cell>
          <cell r="C248">
            <v>872586694.24653244</v>
          </cell>
          <cell r="D248">
            <v>605962.98211564752</v>
          </cell>
          <cell r="E248">
            <v>605962.98211564752</v>
          </cell>
          <cell r="F248">
            <v>546</v>
          </cell>
          <cell r="G248">
            <v>546</v>
          </cell>
          <cell r="H248">
            <v>0</v>
          </cell>
          <cell r="I248">
            <v>0</v>
          </cell>
          <cell r="J248">
            <v>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A249">
            <v>4270</v>
          </cell>
          <cell r="B249" t="str">
            <v>AUT0513</v>
          </cell>
          <cell r="C249">
            <v>1867351368.9240177</v>
          </cell>
          <cell r="D249">
            <v>1296771.7839750124</v>
          </cell>
          <cell r="E249">
            <v>1296771.7839750124</v>
          </cell>
          <cell r="F249">
            <v>1199.8800000000001</v>
          </cell>
          <cell r="G249">
            <v>1199.8800000000001</v>
          </cell>
          <cell r="H249">
            <v>0</v>
          </cell>
          <cell r="I249">
            <v>1</v>
          </cell>
          <cell r="J249">
            <v>0</v>
          </cell>
          <cell r="K249">
            <v>29177365.13943778</v>
          </cell>
          <cell r="L249">
            <v>0</v>
          </cell>
          <cell r="M249">
            <v>0</v>
          </cell>
          <cell r="N249">
            <v>0</v>
          </cell>
          <cell r="O249">
            <v>855869.37742350821</v>
          </cell>
          <cell r="P249">
            <v>453870.12439125433</v>
          </cell>
          <cell r="Q249">
            <v>401999.25303225382</v>
          </cell>
          <cell r="R249">
            <v>894772.53094275843</v>
          </cell>
          <cell r="S249">
            <v>1.2</v>
          </cell>
        </row>
        <row r="250">
          <cell r="A250">
            <v>6166</v>
          </cell>
          <cell r="B250" t="str">
            <v>AUT0515</v>
          </cell>
          <cell r="C250">
            <v>207511382.14556712</v>
          </cell>
          <cell r="D250">
            <v>144105.12648997718</v>
          </cell>
          <cell r="E250">
            <v>144105.12648997718</v>
          </cell>
          <cell r="F250">
            <v>2600</v>
          </cell>
          <cell r="G250">
            <v>2600</v>
          </cell>
          <cell r="H250">
            <v>0</v>
          </cell>
          <cell r="I250">
            <v>0</v>
          </cell>
          <cell r="J250">
            <v>1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</row>
        <row r="251">
          <cell r="A251">
            <v>246</v>
          </cell>
          <cell r="B251" t="str">
            <v>AUT0517</v>
          </cell>
          <cell r="C251">
            <v>141916284.77962372</v>
          </cell>
          <cell r="D251">
            <v>98552.975541405365</v>
          </cell>
          <cell r="E251">
            <v>98552.975541405365</v>
          </cell>
          <cell r="F251">
            <v>102.4</v>
          </cell>
          <cell r="G251">
            <v>102.4</v>
          </cell>
          <cell r="H251">
            <v>0</v>
          </cell>
          <cell r="I251">
            <v>0</v>
          </cell>
          <cell r="J251">
            <v>0</v>
          </cell>
          <cell r="K251">
            <v>2217441.9496816206</v>
          </cell>
          <cell r="L251">
            <v>0</v>
          </cell>
          <cell r="M251">
            <v>0</v>
          </cell>
          <cell r="N251">
            <v>0</v>
          </cell>
          <cell r="O251">
            <v>65044.963857327544</v>
          </cell>
          <cell r="P251">
            <v>34493.541439491877</v>
          </cell>
          <cell r="Q251">
            <v>30551.422417835664</v>
          </cell>
          <cell r="R251">
            <v>68001.553123569698</v>
          </cell>
          <cell r="S251">
            <v>1.2</v>
          </cell>
        </row>
        <row r="252">
          <cell r="A252">
            <v>2161</v>
          </cell>
          <cell r="B252" t="str">
            <v>AUT0518</v>
          </cell>
          <cell r="C252">
            <v>278515204.37812942</v>
          </cell>
          <cell r="D252">
            <v>193413.33637370096</v>
          </cell>
          <cell r="E252">
            <v>193413.33637370096</v>
          </cell>
          <cell r="F252">
            <v>306</v>
          </cell>
          <cell r="G252">
            <v>306</v>
          </cell>
          <cell r="H252">
            <v>0</v>
          </cell>
          <cell r="I252">
            <v>0</v>
          </cell>
          <cell r="J252">
            <v>0</v>
          </cell>
          <cell r="K252">
            <v>4351800.0684082713</v>
          </cell>
          <cell r="L252">
            <v>0</v>
          </cell>
          <cell r="M252">
            <v>0</v>
          </cell>
          <cell r="N252">
            <v>0</v>
          </cell>
          <cell r="O252">
            <v>127652.80200664264</v>
          </cell>
          <cell r="P252">
            <v>67694.667730795336</v>
          </cell>
          <cell r="Q252">
            <v>59958.134275847297</v>
          </cell>
          <cell r="R252">
            <v>133455.20209785365</v>
          </cell>
          <cell r="S252">
            <v>1.2</v>
          </cell>
        </row>
        <row r="253">
          <cell r="A253">
            <v>4127</v>
          </cell>
          <cell r="B253" t="str">
            <v>AUT0521</v>
          </cell>
          <cell r="C253">
            <v>322830842.53310722</v>
          </cell>
          <cell r="D253">
            <v>224188.08509243556</v>
          </cell>
          <cell r="E253">
            <v>224188.08509243556</v>
          </cell>
          <cell r="F253">
            <v>21.18</v>
          </cell>
          <cell r="G253">
            <v>21.18</v>
          </cell>
          <cell r="H253">
            <v>0</v>
          </cell>
          <cell r="I253">
            <v>0</v>
          </cell>
          <cell r="J253">
            <v>0</v>
          </cell>
          <cell r="K253">
            <v>5044231.9145798003</v>
          </cell>
          <cell r="L253">
            <v>0</v>
          </cell>
          <cell r="M253">
            <v>0</v>
          </cell>
          <cell r="N253">
            <v>0</v>
          </cell>
          <cell r="O253">
            <v>147964.13616100748</v>
          </cell>
          <cell r="P253">
            <v>78465.829782352448</v>
          </cell>
          <cell r="Q253">
            <v>69498.306378655019</v>
          </cell>
          <cell r="R253">
            <v>154689.77871378051</v>
          </cell>
          <cell r="S253">
            <v>1.2</v>
          </cell>
        </row>
        <row r="254">
          <cell r="A254">
            <v>3319</v>
          </cell>
          <cell r="B254" t="str">
            <v>AUT0522</v>
          </cell>
          <cell r="C254">
            <v>342276964.91294676</v>
          </cell>
          <cell r="D254">
            <v>237692.33674510193</v>
          </cell>
          <cell r="E254">
            <v>237692.33674510193</v>
          </cell>
          <cell r="F254">
            <v>445.6</v>
          </cell>
          <cell r="G254">
            <v>445.6</v>
          </cell>
          <cell r="H254">
            <v>0</v>
          </cell>
          <cell r="I254">
            <v>0</v>
          </cell>
          <cell r="J254">
            <v>0</v>
          </cell>
          <cell r="K254">
            <v>5348077.5767647931</v>
          </cell>
          <cell r="L254">
            <v>0</v>
          </cell>
          <cell r="M254">
            <v>0</v>
          </cell>
          <cell r="N254">
            <v>0</v>
          </cell>
          <cell r="O254">
            <v>156876.94225176729</v>
          </cell>
          <cell r="P254">
            <v>83192.317860785668</v>
          </cell>
          <cell r="Q254">
            <v>73684.624390981597</v>
          </cell>
          <cell r="R254">
            <v>164007.71235412033</v>
          </cell>
          <cell r="S254">
            <v>1.2</v>
          </cell>
        </row>
        <row r="255">
          <cell r="A255">
            <v>2830</v>
          </cell>
          <cell r="B255" t="str">
            <v>AUT0523</v>
          </cell>
          <cell r="C255">
            <v>876057230.3623656</v>
          </cell>
          <cell r="D255">
            <v>608373.07664053165</v>
          </cell>
          <cell r="E255">
            <v>608373.07664053165</v>
          </cell>
          <cell r="F255">
            <v>1164</v>
          </cell>
          <cell r="G255">
            <v>1164</v>
          </cell>
          <cell r="H255">
            <v>0</v>
          </cell>
          <cell r="I255">
            <v>0</v>
          </cell>
          <cell r="J255">
            <v>0</v>
          </cell>
          <cell r="K255">
            <v>13688394.224411963</v>
          </cell>
          <cell r="L255">
            <v>0</v>
          </cell>
          <cell r="M255">
            <v>0</v>
          </cell>
          <cell r="N255">
            <v>0</v>
          </cell>
          <cell r="O255">
            <v>401526.23058275093</v>
          </cell>
          <cell r="P255">
            <v>212930.57682418608</v>
          </cell>
          <cell r="Q255">
            <v>188595.65375856482</v>
          </cell>
          <cell r="R255">
            <v>419777.42288196681</v>
          </cell>
          <cell r="S255">
            <v>1.2</v>
          </cell>
        </row>
        <row r="256">
          <cell r="A256">
            <v>1553</v>
          </cell>
          <cell r="B256" t="str">
            <v>AUT0529</v>
          </cell>
          <cell r="C256">
            <v>607940101.73332405</v>
          </cell>
          <cell r="D256">
            <v>422180.62620369723</v>
          </cell>
          <cell r="E256">
            <v>422180.62620369723</v>
          </cell>
          <cell r="F256">
            <v>103.5</v>
          </cell>
          <cell r="G256">
            <v>103.5</v>
          </cell>
          <cell r="H256">
            <v>1</v>
          </cell>
          <cell r="I256">
            <v>0</v>
          </cell>
          <cell r="J256">
            <v>0</v>
          </cell>
          <cell r="K256">
            <v>9499064.0895831883</v>
          </cell>
          <cell r="L256">
            <v>0</v>
          </cell>
          <cell r="M256">
            <v>0</v>
          </cell>
          <cell r="N256">
            <v>0</v>
          </cell>
          <cell r="O256">
            <v>278639.21329444018</v>
          </cell>
          <cell r="P256">
            <v>147763.21917129401</v>
          </cell>
          <cell r="Q256">
            <v>130875.99412314614</v>
          </cell>
          <cell r="R256">
            <v>291304.63208055106</v>
          </cell>
          <cell r="S256">
            <v>1.2</v>
          </cell>
        </row>
        <row r="257">
          <cell r="A257">
            <v>6022</v>
          </cell>
          <cell r="B257" t="str">
            <v>AUT0531</v>
          </cell>
          <cell r="C257">
            <v>231246334.68558934</v>
          </cell>
          <cell r="D257">
            <v>160587.73242054816</v>
          </cell>
          <cell r="E257">
            <v>160587.73242054816</v>
          </cell>
          <cell r="F257">
            <v>2449.8000000000002</v>
          </cell>
          <cell r="G257">
            <v>2449.8000000000002</v>
          </cell>
          <cell r="H257">
            <v>0</v>
          </cell>
          <cell r="I257">
            <v>1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A258">
            <v>1934</v>
          </cell>
          <cell r="B258" t="str">
            <v>AUT0533</v>
          </cell>
          <cell r="C258">
            <v>52422246.963094488</v>
          </cell>
          <cell r="D258">
            <v>36404.338168815615</v>
          </cell>
          <cell r="E258">
            <v>36404.338168815615</v>
          </cell>
          <cell r="F258">
            <v>25</v>
          </cell>
          <cell r="G258">
            <v>25</v>
          </cell>
          <cell r="H258">
            <v>0</v>
          </cell>
          <cell r="I258">
            <v>0</v>
          </cell>
          <cell r="J258">
            <v>0</v>
          </cell>
          <cell r="K258">
            <v>819097.60879835137</v>
          </cell>
          <cell r="L258">
            <v>0</v>
          </cell>
          <cell r="M258">
            <v>0</v>
          </cell>
          <cell r="N258">
            <v>0</v>
          </cell>
          <cell r="O258">
            <v>24026.863191418306</v>
          </cell>
          <cell r="P258">
            <v>12741.518359085465</v>
          </cell>
          <cell r="Q258">
            <v>11285.344832332841</v>
          </cell>
          <cell r="R258">
            <v>25118.993336482774</v>
          </cell>
          <cell r="S258">
            <v>1.2</v>
          </cell>
        </row>
        <row r="259">
          <cell r="A259">
            <v>753</v>
          </cell>
          <cell r="B259" t="str">
            <v>AUT0534</v>
          </cell>
          <cell r="C259">
            <v>101613514.33113329</v>
          </cell>
          <cell r="D259">
            <v>70564.940507731444</v>
          </cell>
          <cell r="E259">
            <v>70564.940507731444</v>
          </cell>
          <cell r="F259">
            <v>12.5</v>
          </cell>
          <cell r="G259">
            <v>12.5</v>
          </cell>
          <cell r="H259">
            <v>1</v>
          </cell>
          <cell r="I259">
            <v>0</v>
          </cell>
          <cell r="J259">
            <v>0</v>
          </cell>
          <cell r="K259">
            <v>1587711.1614239574</v>
          </cell>
          <cell r="L259">
            <v>0</v>
          </cell>
          <cell r="M259">
            <v>0</v>
          </cell>
          <cell r="N259">
            <v>0</v>
          </cell>
          <cell r="O259">
            <v>46572.860735102753</v>
          </cell>
          <cell r="P259">
            <v>24697.729177706005</v>
          </cell>
          <cell r="Q259">
            <v>21875.131557396748</v>
          </cell>
          <cell r="R259">
            <v>48689.808950334693</v>
          </cell>
          <cell r="S259">
            <v>1.2</v>
          </cell>
        </row>
        <row r="260">
          <cell r="A260">
            <v>3295</v>
          </cell>
          <cell r="B260" t="str">
            <v>AUT0535</v>
          </cell>
          <cell r="C260">
            <v>282360476.59516269</v>
          </cell>
          <cell r="D260">
            <v>196083.66430219632</v>
          </cell>
          <cell r="E260">
            <v>196083.66430219632</v>
          </cell>
          <cell r="F260">
            <v>225</v>
          </cell>
          <cell r="G260">
            <v>225</v>
          </cell>
          <cell r="H260">
            <v>0</v>
          </cell>
          <cell r="I260">
            <v>0</v>
          </cell>
          <cell r="J260">
            <v>0</v>
          </cell>
          <cell r="K260">
            <v>4411882.446799417</v>
          </cell>
          <cell r="L260">
            <v>0</v>
          </cell>
          <cell r="M260">
            <v>0</v>
          </cell>
          <cell r="N260">
            <v>0</v>
          </cell>
          <cell r="O260">
            <v>129415.21843944959</v>
          </cell>
          <cell r="P260">
            <v>68629.282505768715</v>
          </cell>
          <cell r="Q260">
            <v>60785.935933680863</v>
          </cell>
          <cell r="R260">
            <v>135297.72836851544</v>
          </cell>
          <cell r="S260">
            <v>1.2</v>
          </cell>
        </row>
        <row r="261">
          <cell r="A261">
            <v>6155</v>
          </cell>
          <cell r="B261" t="str">
            <v>AUT0536</v>
          </cell>
          <cell r="C261">
            <v>1108575002.0567935</v>
          </cell>
          <cell r="D261">
            <v>769843.7514283288</v>
          </cell>
          <cell r="E261">
            <v>769843.7514283288</v>
          </cell>
          <cell r="F261">
            <v>1242</v>
          </cell>
          <cell r="G261">
            <v>1242</v>
          </cell>
          <cell r="H261">
            <v>0</v>
          </cell>
          <cell r="I261">
            <v>0</v>
          </cell>
          <cell r="J261">
            <v>0</v>
          </cell>
          <cell r="K261">
            <v>17321484.407137398</v>
          </cell>
          <cell r="L261">
            <v>0</v>
          </cell>
          <cell r="M261">
            <v>0</v>
          </cell>
          <cell r="N261">
            <v>0</v>
          </cell>
          <cell r="O261">
            <v>508096.87594269705</v>
          </cell>
          <cell r="P261">
            <v>269445.31299991504</v>
          </cell>
          <cell r="Q261">
            <v>238651.56294278192</v>
          </cell>
          <cell r="R261">
            <v>531192.18848554685</v>
          </cell>
          <cell r="S261">
            <v>1.2</v>
          </cell>
        </row>
        <row r="262">
          <cell r="A262">
            <v>963</v>
          </cell>
          <cell r="B262" t="str">
            <v>AUT0537</v>
          </cell>
          <cell r="C262">
            <v>498572881.18641567</v>
          </cell>
          <cell r="D262">
            <v>346231.16749056644</v>
          </cell>
          <cell r="E262">
            <v>346231.16749056644</v>
          </cell>
          <cell r="F262">
            <v>387.86</v>
          </cell>
          <cell r="G262">
            <v>387.86</v>
          </cell>
          <cell r="H262">
            <v>0</v>
          </cell>
          <cell r="I262">
            <v>0</v>
          </cell>
          <cell r="J262">
            <v>1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</row>
        <row r="263">
          <cell r="A263">
            <v>4143</v>
          </cell>
          <cell r="B263" t="str">
            <v>AUT0538</v>
          </cell>
          <cell r="C263">
            <v>317860714.44530141</v>
          </cell>
          <cell r="D263">
            <v>220736.60725368152</v>
          </cell>
          <cell r="E263">
            <v>220736.60725368152</v>
          </cell>
          <cell r="F263">
            <v>345.6</v>
          </cell>
          <cell r="G263">
            <v>345.6</v>
          </cell>
          <cell r="H263">
            <v>0</v>
          </cell>
          <cell r="I263">
            <v>0</v>
          </cell>
          <cell r="J263">
            <v>0</v>
          </cell>
          <cell r="K263">
            <v>4966573.6632078346</v>
          </cell>
          <cell r="L263">
            <v>0</v>
          </cell>
          <cell r="M263">
            <v>0</v>
          </cell>
          <cell r="N263">
            <v>0</v>
          </cell>
          <cell r="O263">
            <v>145686.16078742981</v>
          </cell>
          <cell r="P263">
            <v>77257.812538788523</v>
          </cell>
          <cell r="Q263">
            <v>68428.348248641269</v>
          </cell>
          <cell r="R263">
            <v>152308.25900504025</v>
          </cell>
          <cell r="S263">
            <v>1.2</v>
          </cell>
        </row>
        <row r="264">
          <cell r="A264">
            <v>593</v>
          </cell>
          <cell r="B264" t="str">
            <v>AUT0539</v>
          </cell>
          <cell r="C264">
            <v>1520837838.0056579</v>
          </cell>
          <cell r="D264">
            <v>1056137.387503929</v>
          </cell>
          <cell r="E264">
            <v>1056137.387503929</v>
          </cell>
          <cell r="F264">
            <v>697.8</v>
          </cell>
          <cell r="G264">
            <v>697.8</v>
          </cell>
          <cell r="H264">
            <v>0</v>
          </cell>
          <cell r="I264">
            <v>0</v>
          </cell>
          <cell r="J264">
            <v>0</v>
          </cell>
          <cell r="K264">
            <v>23763091.218838401</v>
          </cell>
          <cell r="L264">
            <v>0</v>
          </cell>
          <cell r="M264">
            <v>0</v>
          </cell>
          <cell r="N264">
            <v>0</v>
          </cell>
          <cell r="O264">
            <v>697050.6757525932</v>
          </cell>
          <cell r="P264">
            <v>369648.0856263751</v>
          </cell>
          <cell r="Q264">
            <v>327402.59012621798</v>
          </cell>
          <cell r="R264">
            <v>728734.79737771093</v>
          </cell>
          <cell r="S264">
            <v>1.2</v>
          </cell>
        </row>
        <row r="265">
          <cell r="A265">
            <v>4271</v>
          </cell>
          <cell r="B265" t="str">
            <v>AUT0540</v>
          </cell>
          <cell r="C265">
            <v>422133568.0759207</v>
          </cell>
          <cell r="D265">
            <v>293148.31116383377</v>
          </cell>
          <cell r="E265">
            <v>293148.31116383377</v>
          </cell>
          <cell r="F265">
            <v>387</v>
          </cell>
          <cell r="G265">
            <v>387</v>
          </cell>
          <cell r="H265">
            <v>0</v>
          </cell>
          <cell r="I265">
            <v>0</v>
          </cell>
          <cell r="J265">
            <v>0</v>
          </cell>
          <cell r="K265">
            <v>6595837.00118626</v>
          </cell>
          <cell r="L265">
            <v>0</v>
          </cell>
          <cell r="M265">
            <v>0</v>
          </cell>
          <cell r="N265">
            <v>0</v>
          </cell>
          <cell r="O265">
            <v>193477.88536813029</v>
          </cell>
          <cell r="P265">
            <v>102601.90890734181</v>
          </cell>
          <cell r="Q265">
            <v>90875.976460788472</v>
          </cell>
          <cell r="R265">
            <v>202272.33470304529</v>
          </cell>
          <cell r="S265">
            <v>1.2</v>
          </cell>
        </row>
        <row r="266">
          <cell r="A266">
            <v>2497</v>
          </cell>
          <cell r="B266" t="str">
            <v>AUT0541</v>
          </cell>
          <cell r="C266">
            <v>169573219.42512035</v>
          </cell>
          <cell r="D266">
            <v>117759.18015633358</v>
          </cell>
          <cell r="E266">
            <v>117759.18015633358</v>
          </cell>
          <cell r="F266">
            <v>1309.672</v>
          </cell>
          <cell r="G266">
            <v>1309.672</v>
          </cell>
          <cell r="H266">
            <v>0</v>
          </cell>
          <cell r="I266">
            <v>1</v>
          </cell>
          <cell r="J266">
            <v>0</v>
          </cell>
          <cell r="K266">
            <v>2649581.5535175055</v>
          </cell>
          <cell r="L266">
            <v>0</v>
          </cell>
          <cell r="M266">
            <v>0</v>
          </cell>
          <cell r="N266">
            <v>0</v>
          </cell>
          <cell r="O266">
            <v>77721.058903180165</v>
          </cell>
          <cell r="P266">
            <v>41215.713054716747</v>
          </cell>
          <cell r="Q266">
            <v>36505.34584846341</v>
          </cell>
          <cell r="R266">
            <v>81253.834307870158</v>
          </cell>
          <cell r="S266">
            <v>1.2</v>
          </cell>
        </row>
        <row r="267">
          <cell r="A267">
            <v>3161</v>
          </cell>
          <cell r="B267" t="str">
            <v>AUT0544</v>
          </cell>
          <cell r="C267">
            <v>2007050275.654707</v>
          </cell>
          <cell r="D267">
            <v>1393784.913649102</v>
          </cell>
          <cell r="E267">
            <v>1393784.913649102</v>
          </cell>
          <cell r="F267">
            <v>1489.2</v>
          </cell>
          <cell r="G267">
            <v>1489.2</v>
          </cell>
          <cell r="H267">
            <v>0</v>
          </cell>
          <cell r="I267">
            <v>0</v>
          </cell>
          <cell r="J267">
            <v>0</v>
          </cell>
          <cell r="K267">
            <v>31360160.557104796</v>
          </cell>
          <cell r="L267">
            <v>0</v>
          </cell>
          <cell r="M267">
            <v>0</v>
          </cell>
          <cell r="N267">
            <v>0</v>
          </cell>
          <cell r="O267">
            <v>919898.04300840735</v>
          </cell>
          <cell r="P267">
            <v>487824.71977718564</v>
          </cell>
          <cell r="Q267">
            <v>432073.32323122158</v>
          </cell>
          <cell r="R267">
            <v>961711.59041788033</v>
          </cell>
          <cell r="S267">
            <v>1.2</v>
          </cell>
        </row>
        <row r="268">
          <cell r="A268">
            <v>7722</v>
          </cell>
          <cell r="B268" t="str">
            <v>AUT0546</v>
          </cell>
          <cell r="C268">
            <v>320955675.54616314</v>
          </cell>
          <cell r="D268">
            <v>222885.88579594664</v>
          </cell>
          <cell r="E268">
            <v>222885.88579594664</v>
          </cell>
          <cell r="F268">
            <v>1269.9000000000001</v>
          </cell>
          <cell r="G268">
            <v>1269.9000000000001</v>
          </cell>
          <cell r="H268">
            <v>0</v>
          </cell>
          <cell r="I268">
            <v>1</v>
          </cell>
          <cell r="J268">
            <v>0</v>
          </cell>
          <cell r="K268">
            <v>5014932.4304087991</v>
          </cell>
          <cell r="L268">
            <v>0</v>
          </cell>
          <cell r="M268">
            <v>0</v>
          </cell>
          <cell r="N268">
            <v>0</v>
          </cell>
          <cell r="O268">
            <v>147104.68462532479</v>
          </cell>
          <cell r="P268">
            <v>78010.060028581313</v>
          </cell>
          <cell r="Q268">
            <v>69094.624596743452</v>
          </cell>
          <cell r="R268">
            <v>153791.26119920317</v>
          </cell>
          <cell r="S268">
            <v>1.2</v>
          </cell>
        </row>
        <row r="269">
          <cell r="A269">
            <v>2872</v>
          </cell>
          <cell r="B269" t="str">
            <v>AUT0547</v>
          </cell>
          <cell r="C269">
            <v>1123602056.5613956</v>
          </cell>
          <cell r="D269">
            <v>780279.20594541368</v>
          </cell>
          <cell r="E269">
            <v>780279.20594541368</v>
          </cell>
          <cell r="F269">
            <v>1529.606</v>
          </cell>
          <cell r="G269">
            <v>1529.606</v>
          </cell>
          <cell r="H269">
            <v>0</v>
          </cell>
          <cell r="I269">
            <v>0</v>
          </cell>
          <cell r="J269">
            <v>0</v>
          </cell>
          <cell r="K269">
            <v>17556282.133771807</v>
          </cell>
          <cell r="L269">
            <v>0</v>
          </cell>
          <cell r="M269">
            <v>0</v>
          </cell>
          <cell r="N269">
            <v>0</v>
          </cell>
          <cell r="O269">
            <v>514984.27592397307</v>
          </cell>
          <cell r="P269">
            <v>273097.72208089475</v>
          </cell>
          <cell r="Q269">
            <v>241886.55384307823</v>
          </cell>
          <cell r="R269">
            <v>538392.65210233536</v>
          </cell>
          <cell r="S269">
            <v>1.2</v>
          </cell>
        </row>
        <row r="270">
          <cell r="A270">
            <v>1915</v>
          </cell>
          <cell r="B270" t="str">
            <v>AUT0551</v>
          </cell>
          <cell r="C270">
            <v>425818263.7271176</v>
          </cell>
          <cell r="D270">
            <v>295707.12758827611</v>
          </cell>
          <cell r="E270">
            <v>295707.12758827611</v>
          </cell>
          <cell r="F270">
            <v>598.4</v>
          </cell>
          <cell r="G270">
            <v>598.4</v>
          </cell>
          <cell r="H270">
            <v>0</v>
          </cell>
          <cell r="I270">
            <v>0</v>
          </cell>
          <cell r="J270">
            <v>0</v>
          </cell>
          <cell r="K270">
            <v>6653410.3707362125</v>
          </cell>
          <cell r="L270">
            <v>0</v>
          </cell>
          <cell r="M270">
            <v>0</v>
          </cell>
          <cell r="N270">
            <v>0</v>
          </cell>
          <cell r="O270">
            <v>195166.70420826224</v>
          </cell>
          <cell r="P270">
            <v>103497.49465589663</v>
          </cell>
          <cell r="Q270">
            <v>91669.209552365588</v>
          </cell>
          <cell r="R270">
            <v>204037.91803591049</v>
          </cell>
          <cell r="S270">
            <v>1.2</v>
          </cell>
        </row>
        <row r="271">
          <cell r="A271">
            <v>3407</v>
          </cell>
          <cell r="B271" t="str">
            <v>AUT0552</v>
          </cell>
          <cell r="C271">
            <v>1766339483.9869318</v>
          </cell>
          <cell r="D271">
            <v>1226624.6416575916</v>
          </cell>
          <cell r="E271">
            <v>1226624.6416575916</v>
          </cell>
          <cell r="F271">
            <v>1700</v>
          </cell>
          <cell r="G271">
            <v>1700</v>
          </cell>
          <cell r="H271">
            <v>0</v>
          </cell>
          <cell r="I271">
            <v>0</v>
          </cell>
          <cell r="J271">
            <v>0</v>
          </cell>
          <cell r="K271">
            <v>27599054.437295809</v>
          </cell>
          <cell r="L271">
            <v>0</v>
          </cell>
          <cell r="M271">
            <v>0</v>
          </cell>
          <cell r="N271">
            <v>0</v>
          </cell>
          <cell r="O271">
            <v>809572.26349401043</v>
          </cell>
          <cell r="P271">
            <v>429318.62458015705</v>
          </cell>
          <cell r="Q271">
            <v>380253.63891385339</v>
          </cell>
          <cell r="R271">
            <v>846371.00274373812</v>
          </cell>
          <cell r="S271">
            <v>1.2</v>
          </cell>
        </row>
        <row r="272">
          <cell r="A272">
            <v>3176</v>
          </cell>
          <cell r="B272" t="str">
            <v>AUT0553</v>
          </cell>
          <cell r="C272">
            <v>102424819.48732743</v>
          </cell>
          <cell r="D272">
            <v>71128.346866199601</v>
          </cell>
          <cell r="E272">
            <v>71128.346866199601</v>
          </cell>
          <cell r="F272">
            <v>93.998000000000005</v>
          </cell>
          <cell r="G272">
            <v>93.998000000000005</v>
          </cell>
          <cell r="H272">
            <v>0</v>
          </cell>
          <cell r="I272">
            <v>0</v>
          </cell>
          <cell r="J272">
            <v>0</v>
          </cell>
          <cell r="K272">
            <v>1600387.804489491</v>
          </cell>
          <cell r="L272">
            <v>0</v>
          </cell>
          <cell r="M272">
            <v>0</v>
          </cell>
          <cell r="N272">
            <v>0</v>
          </cell>
          <cell r="O272">
            <v>46944.708931691741</v>
          </cell>
          <cell r="P272">
            <v>24894.921403169858</v>
          </cell>
          <cell r="Q272">
            <v>22049.787528521876</v>
          </cell>
          <cell r="R272">
            <v>49078.559337677718</v>
          </cell>
          <cell r="S272">
            <v>1.2</v>
          </cell>
        </row>
        <row r="273">
          <cell r="A273">
            <v>3788</v>
          </cell>
          <cell r="B273" t="str">
            <v>AUT0554</v>
          </cell>
          <cell r="C273">
            <v>619186534.50480151</v>
          </cell>
          <cell r="D273">
            <v>429990.64896166773</v>
          </cell>
          <cell r="E273">
            <v>429990.64896166773</v>
          </cell>
          <cell r="F273">
            <v>460</v>
          </cell>
          <cell r="G273">
            <v>460</v>
          </cell>
          <cell r="H273">
            <v>0</v>
          </cell>
          <cell r="I273">
            <v>0</v>
          </cell>
          <cell r="J273">
            <v>0</v>
          </cell>
          <cell r="K273">
            <v>9674789.6016375236</v>
          </cell>
          <cell r="L273">
            <v>0</v>
          </cell>
          <cell r="M273">
            <v>0</v>
          </cell>
          <cell r="N273">
            <v>0</v>
          </cell>
          <cell r="O273">
            <v>283793.82831470069</v>
          </cell>
          <cell r="P273">
            <v>150496.72713658371</v>
          </cell>
          <cell r="Q273">
            <v>133297.10117811701</v>
          </cell>
          <cell r="R273">
            <v>296693.54778355069</v>
          </cell>
          <cell r="S273">
            <v>1.2</v>
          </cell>
        </row>
        <row r="274">
          <cell r="A274">
            <v>478</v>
          </cell>
          <cell r="B274" t="str">
            <v>AUT0555</v>
          </cell>
          <cell r="C274">
            <v>142267248.84098253</v>
          </cell>
          <cell r="D274">
            <v>98796.700584015634</v>
          </cell>
          <cell r="E274">
            <v>98796.700584015634</v>
          </cell>
          <cell r="F274">
            <v>101</v>
          </cell>
          <cell r="G274">
            <v>101</v>
          </cell>
          <cell r="H274">
            <v>1</v>
          </cell>
          <cell r="I274">
            <v>0</v>
          </cell>
          <cell r="J274">
            <v>0</v>
          </cell>
          <cell r="K274">
            <v>2222925.763140352</v>
          </cell>
          <cell r="L274">
            <v>0</v>
          </cell>
          <cell r="M274">
            <v>0</v>
          </cell>
          <cell r="N274">
            <v>0</v>
          </cell>
          <cell r="O274">
            <v>65205.822385450323</v>
          </cell>
          <cell r="P274">
            <v>34578.845204405472</v>
          </cell>
          <cell r="Q274">
            <v>30626.977181044847</v>
          </cell>
          <cell r="R274">
            <v>68169.723402970776</v>
          </cell>
          <cell r="S274">
            <v>1.2</v>
          </cell>
        </row>
        <row r="275">
          <cell r="A275">
            <v>2390</v>
          </cell>
          <cell r="B275" t="str">
            <v>AUT0557</v>
          </cell>
          <cell r="C275">
            <v>54000000</v>
          </cell>
          <cell r="D275">
            <v>37500</v>
          </cell>
          <cell r="E275">
            <v>37500</v>
          </cell>
          <cell r="F275">
            <v>250</v>
          </cell>
          <cell r="G275">
            <v>250</v>
          </cell>
          <cell r="H275">
            <v>1</v>
          </cell>
          <cell r="I275">
            <v>0</v>
          </cell>
          <cell r="J275">
            <v>0</v>
          </cell>
          <cell r="K275">
            <v>843750</v>
          </cell>
          <cell r="L275">
            <v>0</v>
          </cell>
          <cell r="M275">
            <v>0</v>
          </cell>
          <cell r="N275">
            <v>0</v>
          </cell>
          <cell r="O275">
            <v>24750</v>
          </cell>
          <cell r="P275">
            <v>13125</v>
          </cell>
          <cell r="Q275">
            <v>11625</v>
          </cell>
          <cell r="R275">
            <v>25874.999999999996</v>
          </cell>
          <cell r="S275">
            <v>1.2</v>
          </cell>
        </row>
        <row r="276">
          <cell r="A276">
            <v>6153</v>
          </cell>
          <cell r="B276" t="str">
            <v>AUT0559</v>
          </cell>
          <cell r="C276">
            <v>52010183.734066479</v>
          </cell>
          <cell r="D276">
            <v>36118.183148657277</v>
          </cell>
          <cell r="E276">
            <v>36118.183148657277</v>
          </cell>
          <cell r="F276">
            <v>1235.8</v>
          </cell>
          <cell r="G276">
            <v>1235.8</v>
          </cell>
          <cell r="H276">
            <v>0</v>
          </cell>
          <cell r="I276">
            <v>1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A277">
            <v>6181</v>
          </cell>
          <cell r="B277" t="str">
            <v>AUT0561</v>
          </cell>
          <cell r="C277">
            <v>996857359.23489439</v>
          </cell>
          <cell r="D277">
            <v>692262.05502423225</v>
          </cell>
          <cell r="E277">
            <v>692262.05502423225</v>
          </cell>
          <cell r="F277">
            <v>892</v>
          </cell>
          <cell r="G277">
            <v>892</v>
          </cell>
          <cell r="H277">
            <v>0</v>
          </cell>
          <cell r="I277">
            <v>0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A278">
            <v>2876</v>
          </cell>
          <cell r="B278" t="str">
            <v>AUT0564</v>
          </cell>
          <cell r="C278">
            <v>1626839026.3686991</v>
          </cell>
          <cell r="D278">
            <v>1129749.3238671522</v>
          </cell>
          <cell r="E278">
            <v>1129749.3238671522</v>
          </cell>
          <cell r="F278">
            <v>1086.3</v>
          </cell>
          <cell r="G278">
            <v>1086.3</v>
          </cell>
          <cell r="H278">
            <v>0</v>
          </cell>
          <cell r="I278">
            <v>0</v>
          </cell>
          <cell r="J278">
            <v>0</v>
          </cell>
          <cell r="K278">
            <v>25419359.787010923</v>
          </cell>
          <cell r="L278">
            <v>0</v>
          </cell>
          <cell r="M278">
            <v>0</v>
          </cell>
          <cell r="N278">
            <v>0</v>
          </cell>
          <cell r="O278">
            <v>745634.55375232047</v>
          </cell>
          <cell r="P278">
            <v>395412.26335350325</v>
          </cell>
          <cell r="Q278">
            <v>350222.29039881716</v>
          </cell>
          <cell r="R278">
            <v>779527.03346833494</v>
          </cell>
          <cell r="S278">
            <v>1.2</v>
          </cell>
        </row>
        <row r="279">
          <cell r="A279">
            <v>1012</v>
          </cell>
          <cell r="B279" t="str">
            <v>AUT0567</v>
          </cell>
          <cell r="C279">
            <v>635294263.85008335</v>
          </cell>
          <cell r="D279">
            <v>441176.57211811346</v>
          </cell>
          <cell r="E279">
            <v>441176.57211811346</v>
          </cell>
          <cell r="F279">
            <v>410.93</v>
          </cell>
          <cell r="G279">
            <v>410.93</v>
          </cell>
          <cell r="H279">
            <v>0</v>
          </cell>
          <cell r="I279">
            <v>0</v>
          </cell>
          <cell r="J279">
            <v>0</v>
          </cell>
          <cell r="K279">
            <v>9926472.8726575524</v>
          </cell>
          <cell r="L279">
            <v>0</v>
          </cell>
          <cell r="M279">
            <v>0</v>
          </cell>
          <cell r="N279">
            <v>0</v>
          </cell>
          <cell r="O279">
            <v>291176.53759795491</v>
          </cell>
          <cell r="P279">
            <v>154411.80024133969</v>
          </cell>
          <cell r="Q279">
            <v>136764.73735661517</v>
          </cell>
          <cell r="R279">
            <v>304411.83476149826</v>
          </cell>
          <cell r="S279">
            <v>1.2</v>
          </cell>
        </row>
        <row r="280">
          <cell r="A280">
            <v>667</v>
          </cell>
          <cell r="B280" t="str">
            <v>AUT0568</v>
          </cell>
          <cell r="C280">
            <v>841715440.66700029</v>
          </cell>
          <cell r="D280">
            <v>584524.61157430569</v>
          </cell>
          <cell r="E280">
            <v>584524.61157430569</v>
          </cell>
          <cell r="F280">
            <v>1158.7</v>
          </cell>
          <cell r="G280">
            <v>1158.7</v>
          </cell>
          <cell r="H280">
            <v>0</v>
          </cell>
          <cell r="I280">
            <v>0</v>
          </cell>
          <cell r="J280">
            <v>0</v>
          </cell>
          <cell r="K280">
            <v>13151803.760421878</v>
          </cell>
          <cell r="L280">
            <v>0</v>
          </cell>
          <cell r="M280">
            <v>0</v>
          </cell>
          <cell r="N280">
            <v>0</v>
          </cell>
          <cell r="O280">
            <v>385786.24363904179</v>
          </cell>
          <cell r="P280">
            <v>204583.61405100697</v>
          </cell>
          <cell r="Q280">
            <v>181202.62958803476</v>
          </cell>
          <cell r="R280">
            <v>403321.98198627087</v>
          </cell>
          <cell r="S280">
            <v>1.2</v>
          </cell>
        </row>
        <row r="281">
          <cell r="A281">
            <v>3166</v>
          </cell>
          <cell r="B281" t="str">
            <v>AUT0570</v>
          </cell>
          <cell r="C281">
            <v>1369730045.61518</v>
          </cell>
          <cell r="D281">
            <v>951201.42056609725</v>
          </cell>
          <cell r="E281">
            <v>951201.42056609725</v>
          </cell>
          <cell r="F281">
            <v>2304</v>
          </cell>
          <cell r="G281">
            <v>2304</v>
          </cell>
          <cell r="H281">
            <v>0</v>
          </cell>
          <cell r="I281">
            <v>1</v>
          </cell>
          <cell r="J281">
            <v>0</v>
          </cell>
          <cell r="K281">
            <v>21402031.962737188</v>
          </cell>
          <cell r="L281">
            <v>0</v>
          </cell>
          <cell r="M281">
            <v>0</v>
          </cell>
          <cell r="N281">
            <v>0</v>
          </cell>
          <cell r="O281">
            <v>627792.93757362419</v>
          </cell>
          <cell r="P281">
            <v>332920.49719813402</v>
          </cell>
          <cell r="Q281">
            <v>294872.44037549017</v>
          </cell>
          <cell r="R281">
            <v>656328.98019060702</v>
          </cell>
          <cell r="S281">
            <v>1.2</v>
          </cell>
        </row>
        <row r="282">
          <cell r="A282">
            <v>2050</v>
          </cell>
          <cell r="B282" t="str">
            <v>AUT0571</v>
          </cell>
          <cell r="C282">
            <v>809141686.84712338</v>
          </cell>
          <cell r="D282">
            <v>561903.9491993913</v>
          </cell>
          <cell r="E282">
            <v>561903.9491993913</v>
          </cell>
          <cell r="F282">
            <v>1327.6</v>
          </cell>
          <cell r="G282">
            <v>1327.6</v>
          </cell>
          <cell r="H282">
            <v>1</v>
          </cell>
          <cell r="I282">
            <v>0</v>
          </cell>
          <cell r="J282">
            <v>0</v>
          </cell>
          <cell r="K282">
            <v>12642838.856986305</v>
          </cell>
          <cell r="L282">
            <v>0</v>
          </cell>
          <cell r="M282">
            <v>0</v>
          </cell>
          <cell r="N282">
            <v>0</v>
          </cell>
          <cell r="O282">
            <v>370856.60647159826</v>
          </cell>
          <cell r="P282">
            <v>196666.38221978693</v>
          </cell>
          <cell r="Q282">
            <v>174190.22425181131</v>
          </cell>
          <cell r="R282">
            <v>387713.72494757996</v>
          </cell>
          <cell r="S282">
            <v>1.2</v>
          </cell>
        </row>
        <row r="283">
          <cell r="A283">
            <v>360</v>
          </cell>
          <cell r="B283" t="str">
            <v>AUT0573</v>
          </cell>
          <cell r="C283">
            <v>3314109864.648407</v>
          </cell>
          <cell r="D283">
            <v>2301465.1837836159</v>
          </cell>
          <cell r="E283">
            <v>2301465.1837836159</v>
          </cell>
          <cell r="F283">
            <v>2254</v>
          </cell>
          <cell r="G283">
            <v>2254</v>
          </cell>
          <cell r="H283">
            <v>0</v>
          </cell>
          <cell r="I283">
            <v>1</v>
          </cell>
          <cell r="J283">
            <v>0</v>
          </cell>
          <cell r="K283">
            <v>51782966.635131359</v>
          </cell>
          <cell r="L283">
            <v>0</v>
          </cell>
          <cell r="M283">
            <v>0</v>
          </cell>
          <cell r="N283">
            <v>0</v>
          </cell>
          <cell r="O283">
            <v>1518967.0212971866</v>
          </cell>
          <cell r="P283">
            <v>805512.81432426558</v>
          </cell>
          <cell r="Q283">
            <v>713454.20697292092</v>
          </cell>
          <cell r="R283">
            <v>1588010.9768106949</v>
          </cell>
          <cell r="S283">
            <v>1.2</v>
          </cell>
        </row>
        <row r="284">
          <cell r="A284">
            <v>1745</v>
          </cell>
          <cell r="B284" t="str">
            <v>AUT0575</v>
          </cell>
          <cell r="C284">
            <v>652918315.75442493</v>
          </cell>
          <cell r="D284">
            <v>453415.49705168401</v>
          </cell>
          <cell r="E284">
            <v>453415.49705168401</v>
          </cell>
          <cell r="F284">
            <v>775.5</v>
          </cell>
          <cell r="G284">
            <v>775.5</v>
          </cell>
          <cell r="H284">
            <v>0</v>
          </cell>
          <cell r="I284">
            <v>0</v>
          </cell>
          <cell r="J284">
            <v>0</v>
          </cell>
          <cell r="K284">
            <v>10201848.68366289</v>
          </cell>
          <cell r="L284">
            <v>0</v>
          </cell>
          <cell r="M284">
            <v>0</v>
          </cell>
          <cell r="N284">
            <v>0</v>
          </cell>
          <cell r="O284">
            <v>299254.22805411147</v>
          </cell>
          <cell r="P284">
            <v>158695.4239680894</v>
          </cell>
          <cell r="Q284">
            <v>140558.80408602205</v>
          </cell>
          <cell r="R284">
            <v>312856.69296566193</v>
          </cell>
          <cell r="S284">
            <v>1.2</v>
          </cell>
        </row>
        <row r="285">
          <cell r="A285">
            <v>562</v>
          </cell>
          <cell r="B285" t="str">
            <v>AUT0577</v>
          </cell>
          <cell r="C285">
            <v>1068380674.0247626</v>
          </cell>
          <cell r="D285">
            <v>741931.02362830739</v>
          </cell>
          <cell r="E285">
            <v>741931.02362830739</v>
          </cell>
          <cell r="F285">
            <v>836.89599999999996</v>
          </cell>
          <cell r="G285">
            <v>836.89599999999996</v>
          </cell>
          <cell r="H285">
            <v>0</v>
          </cell>
          <cell r="I285">
            <v>0</v>
          </cell>
          <cell r="J285">
            <v>0</v>
          </cell>
          <cell r="K285">
            <v>16693448.031636916</v>
          </cell>
          <cell r="L285">
            <v>0</v>
          </cell>
          <cell r="M285">
            <v>0</v>
          </cell>
          <cell r="N285">
            <v>0</v>
          </cell>
          <cell r="O285">
            <v>489674.47559468291</v>
          </cell>
          <cell r="P285">
            <v>259675.85826990756</v>
          </cell>
          <cell r="Q285">
            <v>229998.61732477529</v>
          </cell>
          <cell r="R285">
            <v>511932.40630353207</v>
          </cell>
          <cell r="S285">
            <v>1.2</v>
          </cell>
        </row>
        <row r="286">
          <cell r="A286">
            <v>1058</v>
          </cell>
          <cell r="B286" t="str">
            <v>AUT0580</v>
          </cell>
          <cell r="C286">
            <v>115536967.18661621</v>
          </cell>
          <cell r="D286">
            <v>80234.004990705711</v>
          </cell>
          <cell r="E286">
            <v>80234.004990705711</v>
          </cell>
          <cell r="F286">
            <v>84.75</v>
          </cell>
          <cell r="G286">
            <v>84.75</v>
          </cell>
          <cell r="H286">
            <v>0</v>
          </cell>
          <cell r="I286">
            <v>0</v>
          </cell>
          <cell r="J286">
            <v>0</v>
          </cell>
          <cell r="K286">
            <v>1805265.1122908785</v>
          </cell>
          <cell r="L286">
            <v>0</v>
          </cell>
          <cell r="M286">
            <v>0</v>
          </cell>
          <cell r="N286">
            <v>0</v>
          </cell>
          <cell r="O286">
            <v>52954.44329386577</v>
          </cell>
          <cell r="P286">
            <v>28081.901746746997</v>
          </cell>
          <cell r="Q286">
            <v>24872.54154711877</v>
          </cell>
          <cell r="R286">
            <v>55361.463443586938</v>
          </cell>
          <cell r="S286">
            <v>1.2</v>
          </cell>
        </row>
        <row r="287">
          <cell r="A287">
            <v>1355</v>
          </cell>
          <cell r="B287" t="str">
            <v>AUT0582</v>
          </cell>
          <cell r="C287">
            <v>67419825.730663776</v>
          </cell>
          <cell r="D287">
            <v>46819.32342407207</v>
          </cell>
          <cell r="E287">
            <v>46819.32342407207</v>
          </cell>
          <cell r="F287">
            <v>739.53399999999999</v>
          </cell>
          <cell r="G287">
            <v>739.53399999999999</v>
          </cell>
          <cell r="H287">
            <v>0</v>
          </cell>
          <cell r="I287">
            <v>0</v>
          </cell>
          <cell r="J287">
            <v>1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A288">
            <v>4158</v>
          </cell>
          <cell r="B288" t="str">
            <v>AUT0583</v>
          </cell>
          <cell r="C288">
            <v>319805286.81723017</v>
          </cell>
          <cell r="D288">
            <v>222087.00473418759</v>
          </cell>
          <cell r="E288">
            <v>222087.00473418759</v>
          </cell>
          <cell r="F288">
            <v>816.77200000000005</v>
          </cell>
          <cell r="G288">
            <v>816.77200000000005</v>
          </cell>
          <cell r="H288">
            <v>0</v>
          </cell>
          <cell r="I288">
            <v>0</v>
          </cell>
          <cell r="J288">
            <v>0</v>
          </cell>
          <cell r="K288">
            <v>4996957.6065192204</v>
          </cell>
          <cell r="L288">
            <v>0</v>
          </cell>
          <cell r="M288">
            <v>0</v>
          </cell>
          <cell r="N288">
            <v>0</v>
          </cell>
          <cell r="O288">
            <v>146577.42312456382</v>
          </cell>
          <cell r="P288">
            <v>77730.451656965655</v>
          </cell>
          <cell r="Q288">
            <v>68846.971467598152</v>
          </cell>
          <cell r="R288">
            <v>153240.03326658942</v>
          </cell>
          <cell r="S288">
            <v>1.2</v>
          </cell>
        </row>
        <row r="289">
          <cell r="A289">
            <v>1104</v>
          </cell>
          <cell r="B289" t="str">
            <v>AUT0585</v>
          </cell>
          <cell r="C289">
            <v>184341723.18138552</v>
          </cell>
          <cell r="D289">
            <v>128015.08554262883</v>
          </cell>
          <cell r="E289">
            <v>128015.08554262883</v>
          </cell>
          <cell r="F289">
            <v>212</v>
          </cell>
          <cell r="G289">
            <v>212</v>
          </cell>
          <cell r="H289">
            <v>0</v>
          </cell>
          <cell r="I289">
            <v>0</v>
          </cell>
          <cell r="J289">
            <v>0</v>
          </cell>
          <cell r="K289">
            <v>2880339.4247091487</v>
          </cell>
          <cell r="L289">
            <v>0</v>
          </cell>
          <cell r="M289">
            <v>0</v>
          </cell>
          <cell r="N289">
            <v>0</v>
          </cell>
          <cell r="O289">
            <v>84489.956458135028</v>
          </cell>
          <cell r="P289">
            <v>44805.279939920089</v>
          </cell>
          <cell r="Q289">
            <v>39684.676518214939</v>
          </cell>
          <cell r="R289">
            <v>88330.409024413893</v>
          </cell>
          <cell r="S289">
            <v>1.2</v>
          </cell>
        </row>
        <row r="290">
          <cell r="A290">
            <v>1922</v>
          </cell>
          <cell r="B290" t="str">
            <v>AUT0588</v>
          </cell>
          <cell r="C290">
            <v>571068810.151366</v>
          </cell>
          <cell r="D290">
            <v>396575.56260511529</v>
          </cell>
          <cell r="E290">
            <v>396575.56260511529</v>
          </cell>
          <cell r="F290">
            <v>600</v>
          </cell>
          <cell r="G290">
            <v>600</v>
          </cell>
          <cell r="H290">
            <v>0</v>
          </cell>
          <cell r="I290">
            <v>1</v>
          </cell>
          <cell r="J290">
            <v>0</v>
          </cell>
          <cell r="K290">
            <v>8922950.1586150937</v>
          </cell>
          <cell r="L290">
            <v>0</v>
          </cell>
          <cell r="M290">
            <v>0</v>
          </cell>
          <cell r="N290">
            <v>0</v>
          </cell>
          <cell r="O290">
            <v>261739.87131937611</v>
          </cell>
          <cell r="P290">
            <v>138801.44691179035</v>
          </cell>
          <cell r="Q290">
            <v>122938.42440758574</v>
          </cell>
          <cell r="R290">
            <v>273637.13819752954</v>
          </cell>
          <cell r="S290">
            <v>1.2</v>
          </cell>
        </row>
        <row r="291">
          <cell r="A291">
            <v>676</v>
          </cell>
          <cell r="B291" t="str">
            <v>AUT0590</v>
          </cell>
          <cell r="C291">
            <v>212836882.33837616</v>
          </cell>
          <cell r="D291">
            <v>147803.39051276122</v>
          </cell>
          <cell r="E291">
            <v>147803.39051276122</v>
          </cell>
          <cell r="F291">
            <v>593.37</v>
          </cell>
          <cell r="G291">
            <v>593.37</v>
          </cell>
          <cell r="H291">
            <v>0</v>
          </cell>
          <cell r="I291">
            <v>0</v>
          </cell>
          <cell r="J291">
            <v>0</v>
          </cell>
          <cell r="K291">
            <v>3325576.2865371276</v>
          </cell>
          <cell r="L291">
            <v>0</v>
          </cell>
          <cell r="M291">
            <v>0</v>
          </cell>
          <cell r="N291">
            <v>0</v>
          </cell>
          <cell r="O291">
            <v>97550.237738422409</v>
          </cell>
          <cell r="P291">
            <v>51731.186679466424</v>
          </cell>
          <cell r="Q291">
            <v>45819.051058955978</v>
          </cell>
          <cell r="R291">
            <v>101984.33945380524</v>
          </cell>
          <cell r="S291">
            <v>1.2</v>
          </cell>
        </row>
        <row r="292">
          <cell r="A292">
            <v>6165</v>
          </cell>
          <cell r="B292" t="str">
            <v>AUT0595</v>
          </cell>
          <cell r="C292">
            <v>53357240.767807879</v>
          </cell>
          <cell r="D292">
            <v>37053.639422088811</v>
          </cell>
          <cell r="E292">
            <v>37053.639422088811</v>
          </cell>
          <cell r="F292">
            <v>1440.568</v>
          </cell>
          <cell r="G292">
            <v>1440.568</v>
          </cell>
          <cell r="H292">
            <v>0</v>
          </cell>
          <cell r="I292">
            <v>0</v>
          </cell>
          <cell r="J292">
            <v>1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>
            <v>2404</v>
          </cell>
          <cell r="B293" t="str">
            <v>AUT0599</v>
          </cell>
          <cell r="C293">
            <v>286100000</v>
          </cell>
          <cell r="D293">
            <v>198680.55555555556</v>
          </cell>
          <cell r="E293">
            <v>198680.55555555556</v>
          </cell>
          <cell r="F293">
            <v>314.10000000000002</v>
          </cell>
          <cell r="G293">
            <v>314.10000000000002</v>
          </cell>
          <cell r="H293">
            <v>1</v>
          </cell>
          <cell r="I293">
            <v>0</v>
          </cell>
          <cell r="J293">
            <v>0</v>
          </cell>
          <cell r="K293">
            <v>4470312.5</v>
          </cell>
          <cell r="L293">
            <v>0</v>
          </cell>
          <cell r="M293">
            <v>0</v>
          </cell>
          <cell r="N293">
            <v>0</v>
          </cell>
          <cell r="O293">
            <v>131129.16666666669</v>
          </cell>
          <cell r="P293">
            <v>69538.194444444438</v>
          </cell>
          <cell r="Q293">
            <v>61590.972222222226</v>
          </cell>
          <cell r="R293">
            <v>137089.58333333331</v>
          </cell>
          <cell r="S293">
            <v>1.2</v>
          </cell>
        </row>
        <row r="294">
          <cell r="A294">
            <v>876</v>
          </cell>
          <cell r="B294" t="str">
            <v>AUT0600</v>
          </cell>
          <cell r="C294">
            <v>1024993191.9707814</v>
          </cell>
          <cell r="D294">
            <v>711800.82775748707</v>
          </cell>
          <cell r="E294">
            <v>711800.82775748707</v>
          </cell>
          <cell r="F294">
            <v>1319</v>
          </cell>
          <cell r="G294">
            <v>1319</v>
          </cell>
          <cell r="H294">
            <v>0</v>
          </cell>
          <cell r="I294">
            <v>0</v>
          </cell>
          <cell r="J294">
            <v>0</v>
          </cell>
          <cell r="K294">
            <v>16015518.624543458</v>
          </cell>
          <cell r="L294">
            <v>0</v>
          </cell>
          <cell r="M294">
            <v>0</v>
          </cell>
          <cell r="N294">
            <v>0</v>
          </cell>
          <cell r="O294">
            <v>469788.54631994147</v>
          </cell>
          <cell r="P294">
            <v>249130.28971512045</v>
          </cell>
          <cell r="Q294">
            <v>220658.25660482098</v>
          </cell>
          <cell r="R294">
            <v>491142.57115266606</v>
          </cell>
          <cell r="S294">
            <v>1.2</v>
          </cell>
        </row>
        <row r="295">
          <cell r="A295">
            <v>568</v>
          </cell>
          <cell r="B295" t="str">
            <v>AUT0601</v>
          </cell>
          <cell r="C295">
            <v>1657747879.8836424</v>
          </cell>
          <cell r="D295">
            <v>1151213.8054747516</v>
          </cell>
          <cell r="E295">
            <v>1151213.8054747516</v>
          </cell>
          <cell r="F295">
            <v>524.54</v>
          </cell>
          <cell r="G295">
            <v>524.54</v>
          </cell>
          <cell r="H295">
            <v>0</v>
          </cell>
          <cell r="I295">
            <v>0</v>
          </cell>
          <cell r="J295">
            <v>0</v>
          </cell>
          <cell r="K295">
            <v>25902310.623181913</v>
          </cell>
          <cell r="L295">
            <v>0</v>
          </cell>
          <cell r="M295">
            <v>0</v>
          </cell>
          <cell r="N295">
            <v>0</v>
          </cell>
          <cell r="O295">
            <v>759801.11161333614</v>
          </cell>
          <cell r="P295">
            <v>402924.83191616304</v>
          </cell>
          <cell r="Q295">
            <v>356876.27969717298</v>
          </cell>
          <cell r="R295">
            <v>794337.52577757859</v>
          </cell>
          <cell r="S295">
            <v>1.2</v>
          </cell>
        </row>
        <row r="296">
          <cell r="A296">
            <v>1496</v>
          </cell>
          <cell r="B296" t="str">
            <v>AUT0602</v>
          </cell>
          <cell r="C296">
            <v>195840000</v>
          </cell>
          <cell r="D296">
            <v>136000</v>
          </cell>
          <cell r="E296">
            <v>136000</v>
          </cell>
          <cell r="F296">
            <v>103.5</v>
          </cell>
          <cell r="G296">
            <v>103.5</v>
          </cell>
          <cell r="H296">
            <v>1</v>
          </cell>
          <cell r="I296">
            <v>0</v>
          </cell>
          <cell r="J296">
            <v>0</v>
          </cell>
          <cell r="K296">
            <v>3060000</v>
          </cell>
          <cell r="L296">
            <v>0</v>
          </cell>
          <cell r="M296">
            <v>0</v>
          </cell>
          <cell r="N296">
            <v>0</v>
          </cell>
          <cell r="O296">
            <v>89760</v>
          </cell>
          <cell r="P296">
            <v>47600</v>
          </cell>
          <cell r="Q296">
            <v>42160</v>
          </cell>
          <cell r="R296">
            <v>93840</v>
          </cell>
          <cell r="S296">
            <v>1.2</v>
          </cell>
        </row>
        <row r="297">
          <cell r="A297">
            <v>8906</v>
          </cell>
          <cell r="B297" t="str">
            <v>AUT0603</v>
          </cell>
          <cell r="C297">
            <v>1769230895.7211821</v>
          </cell>
          <cell r="D297">
            <v>1228632.5664730433</v>
          </cell>
          <cell r="E297">
            <v>1228632.5664730433</v>
          </cell>
          <cell r="F297">
            <v>1350.6</v>
          </cell>
          <cell r="G297">
            <v>1350.6</v>
          </cell>
          <cell r="H297">
            <v>0</v>
          </cell>
          <cell r="I297">
            <v>0</v>
          </cell>
          <cell r="J297">
            <v>0</v>
          </cell>
          <cell r="K297">
            <v>27644232.745643474</v>
          </cell>
          <cell r="L297">
            <v>0</v>
          </cell>
          <cell r="M297">
            <v>0</v>
          </cell>
          <cell r="N297">
            <v>0</v>
          </cell>
          <cell r="O297">
            <v>810897.49387220864</v>
          </cell>
          <cell r="P297">
            <v>430021.39826556511</v>
          </cell>
          <cell r="Q297">
            <v>380876.09560664342</v>
          </cell>
          <cell r="R297">
            <v>847756.47086639982</v>
          </cell>
          <cell r="S297">
            <v>1.2</v>
          </cell>
        </row>
        <row r="298">
          <cell r="A298">
            <v>2549</v>
          </cell>
          <cell r="B298" t="str">
            <v>AUT0604</v>
          </cell>
          <cell r="C298">
            <v>975088670.13367927</v>
          </cell>
          <cell r="D298">
            <v>677144.90981505497</v>
          </cell>
          <cell r="E298">
            <v>677144.90981505497</v>
          </cell>
          <cell r="F298">
            <v>760</v>
          </cell>
          <cell r="G298">
            <v>760</v>
          </cell>
          <cell r="H298">
            <v>0</v>
          </cell>
          <cell r="I298">
            <v>0</v>
          </cell>
          <cell r="J298">
            <v>0</v>
          </cell>
          <cell r="K298">
            <v>15235760.470838737</v>
          </cell>
          <cell r="L298">
            <v>0</v>
          </cell>
          <cell r="M298">
            <v>0</v>
          </cell>
          <cell r="N298">
            <v>0</v>
          </cell>
          <cell r="O298">
            <v>446915.64047793631</v>
          </cell>
          <cell r="P298">
            <v>237000.71843526923</v>
          </cell>
          <cell r="Q298">
            <v>209914.92204266705</v>
          </cell>
          <cell r="R298">
            <v>467229.98777238792</v>
          </cell>
          <cell r="S298">
            <v>1.2</v>
          </cell>
        </row>
        <row r="299">
          <cell r="A299">
            <v>1382</v>
          </cell>
          <cell r="B299" t="str">
            <v>AUT0606</v>
          </cell>
          <cell r="C299">
            <v>175353876.14771771</v>
          </cell>
          <cell r="D299">
            <v>121773.52510258176</v>
          </cell>
          <cell r="E299">
            <v>121773.52510258176</v>
          </cell>
          <cell r="F299">
            <v>405</v>
          </cell>
          <cell r="G299">
            <v>405</v>
          </cell>
          <cell r="H299">
            <v>0</v>
          </cell>
          <cell r="I299">
            <v>0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A300">
            <v>260</v>
          </cell>
          <cell r="B300" t="str">
            <v>AUT0607</v>
          </cell>
          <cell r="C300">
            <v>914923995.94091856</v>
          </cell>
          <cell r="D300">
            <v>635363.88607008231</v>
          </cell>
          <cell r="E300">
            <v>635363.88607008231</v>
          </cell>
          <cell r="F300">
            <v>1404</v>
          </cell>
          <cell r="G300">
            <v>1404</v>
          </cell>
          <cell r="H300">
            <v>0</v>
          </cell>
          <cell r="I300">
            <v>0</v>
          </cell>
          <cell r="J300">
            <v>0</v>
          </cell>
          <cell r="K300">
            <v>14295687.436576853</v>
          </cell>
          <cell r="L300">
            <v>0</v>
          </cell>
          <cell r="M300">
            <v>0</v>
          </cell>
          <cell r="N300">
            <v>0</v>
          </cell>
          <cell r="O300">
            <v>419340.16480625432</v>
          </cell>
          <cell r="P300">
            <v>222377.36012452879</v>
          </cell>
          <cell r="Q300">
            <v>196962.80468172551</v>
          </cell>
          <cell r="R300">
            <v>438401.08138835675</v>
          </cell>
          <cell r="S300">
            <v>1.2</v>
          </cell>
        </row>
        <row r="301">
          <cell r="A301">
            <v>1590</v>
          </cell>
          <cell r="B301" t="str">
            <v>AUT0608</v>
          </cell>
          <cell r="C301">
            <v>700458146.0687722</v>
          </cell>
          <cell r="D301">
            <v>486429.26810331398</v>
          </cell>
          <cell r="E301">
            <v>486429.26810331398</v>
          </cell>
          <cell r="F301">
            <v>670</v>
          </cell>
          <cell r="G301">
            <v>670</v>
          </cell>
          <cell r="H301">
            <v>0</v>
          </cell>
          <cell r="I301">
            <v>1</v>
          </cell>
          <cell r="J301">
            <v>0</v>
          </cell>
          <cell r="K301">
            <v>10944658.532324564</v>
          </cell>
          <cell r="L301">
            <v>0</v>
          </cell>
          <cell r="M301">
            <v>0</v>
          </cell>
          <cell r="N301">
            <v>0</v>
          </cell>
          <cell r="O301">
            <v>321043.31694818725</v>
          </cell>
          <cell r="P301">
            <v>170250.24383615988</v>
          </cell>
          <cell r="Q301">
            <v>150793.07311202734</v>
          </cell>
          <cell r="R301">
            <v>335636.19499128661</v>
          </cell>
          <cell r="S301">
            <v>1.2</v>
          </cell>
        </row>
        <row r="302">
          <cell r="A302">
            <v>1589</v>
          </cell>
          <cell r="B302" t="str">
            <v>AUT0611</v>
          </cell>
          <cell r="C302">
            <v>787843644.67150939</v>
          </cell>
          <cell r="D302">
            <v>547113.64213299262</v>
          </cell>
          <cell r="E302">
            <v>547113.64213299262</v>
          </cell>
          <cell r="F302">
            <v>717.74</v>
          </cell>
          <cell r="G302">
            <v>717.74</v>
          </cell>
          <cell r="H302">
            <v>0</v>
          </cell>
          <cell r="I302">
            <v>0</v>
          </cell>
          <cell r="J302">
            <v>0</v>
          </cell>
          <cell r="K302">
            <v>12310056.947992334</v>
          </cell>
          <cell r="L302">
            <v>0</v>
          </cell>
          <cell r="M302">
            <v>0</v>
          </cell>
          <cell r="N302">
            <v>0</v>
          </cell>
          <cell r="O302">
            <v>361095.00380777515</v>
          </cell>
          <cell r="P302">
            <v>191489.77474654739</v>
          </cell>
          <cell r="Q302">
            <v>169605.2290612277</v>
          </cell>
          <cell r="R302">
            <v>377508.41307176487</v>
          </cell>
          <cell r="S302">
            <v>1.2</v>
          </cell>
        </row>
        <row r="303">
          <cell r="A303">
            <v>335</v>
          </cell>
          <cell r="B303" t="str">
            <v>AUT0612</v>
          </cell>
          <cell r="C303">
            <v>268508724.99391162</v>
          </cell>
          <cell r="D303">
            <v>186464.39235688309</v>
          </cell>
          <cell r="E303">
            <v>186464.39235688309</v>
          </cell>
          <cell r="F303">
            <v>430</v>
          </cell>
          <cell r="G303">
            <v>430</v>
          </cell>
          <cell r="H303">
            <v>0</v>
          </cell>
          <cell r="I303">
            <v>0</v>
          </cell>
          <cell r="J303">
            <v>0</v>
          </cell>
          <cell r="K303">
            <v>4195448.8280298701</v>
          </cell>
          <cell r="L303">
            <v>0</v>
          </cell>
          <cell r="M303">
            <v>0</v>
          </cell>
          <cell r="N303">
            <v>0</v>
          </cell>
          <cell r="O303">
            <v>123066.49895554285</v>
          </cell>
          <cell r="P303">
            <v>65262.537324909077</v>
          </cell>
          <cell r="Q303">
            <v>57803.961630633756</v>
          </cell>
          <cell r="R303">
            <v>128660.43072624932</v>
          </cell>
          <cell r="S303">
            <v>1.2</v>
          </cell>
        </row>
        <row r="304">
          <cell r="A304">
            <v>259</v>
          </cell>
          <cell r="B304" t="str">
            <v>AUT0613</v>
          </cell>
          <cell r="C304">
            <v>711249245.83660734</v>
          </cell>
          <cell r="D304">
            <v>493923.08738653286</v>
          </cell>
          <cell r="E304">
            <v>493923.08738653286</v>
          </cell>
          <cell r="F304">
            <v>1056.2</v>
          </cell>
          <cell r="G304">
            <v>1056.2</v>
          </cell>
          <cell r="H304">
            <v>1</v>
          </cell>
          <cell r="I304">
            <v>0</v>
          </cell>
          <cell r="J304">
            <v>0</v>
          </cell>
          <cell r="K304">
            <v>11113269.46619699</v>
          </cell>
          <cell r="L304">
            <v>0</v>
          </cell>
          <cell r="M304">
            <v>0</v>
          </cell>
          <cell r="N304">
            <v>0</v>
          </cell>
          <cell r="O304">
            <v>325989.23767511168</v>
          </cell>
          <cell r="P304">
            <v>172873.08058528649</v>
          </cell>
          <cell r="Q304">
            <v>153116.1570898252</v>
          </cell>
          <cell r="R304">
            <v>340806.93029670767</v>
          </cell>
          <cell r="S304">
            <v>1.2</v>
          </cell>
        </row>
        <row r="305">
          <cell r="A305">
            <v>2500</v>
          </cell>
          <cell r="B305" t="str">
            <v>AUT0617</v>
          </cell>
          <cell r="C305">
            <v>3301648853.3605642</v>
          </cell>
          <cell r="D305">
            <v>2292811.7037226139</v>
          </cell>
          <cell r="E305">
            <v>2292811.7037226139</v>
          </cell>
          <cell r="F305">
            <v>2375.3519999999999</v>
          </cell>
          <cell r="G305">
            <v>2375.3519999999999</v>
          </cell>
          <cell r="H305">
            <v>0</v>
          </cell>
          <cell r="I305">
            <v>0</v>
          </cell>
          <cell r="J305">
            <v>0</v>
          </cell>
          <cell r="K305">
            <v>51588263.333758809</v>
          </cell>
          <cell r="L305">
            <v>0</v>
          </cell>
          <cell r="M305">
            <v>0</v>
          </cell>
          <cell r="N305">
            <v>0</v>
          </cell>
          <cell r="O305">
            <v>1513255.7244569252</v>
          </cell>
          <cell r="P305">
            <v>802484.09630291478</v>
          </cell>
          <cell r="Q305">
            <v>710771.62815401028</v>
          </cell>
          <cell r="R305">
            <v>1582040.0755686034</v>
          </cell>
          <cell r="S305">
            <v>1.2</v>
          </cell>
        </row>
        <row r="306">
          <cell r="A306">
            <v>6156</v>
          </cell>
          <cell r="B306" t="str">
            <v>AUT0618</v>
          </cell>
          <cell r="C306">
            <v>583548579.91525495</v>
          </cell>
          <cell r="D306">
            <v>405242.0693855937</v>
          </cell>
          <cell r="E306">
            <v>405242.0693855937</v>
          </cell>
          <cell r="F306">
            <v>422.28399999999999</v>
          </cell>
          <cell r="G306">
            <v>422.28399999999999</v>
          </cell>
          <cell r="H306">
            <v>0</v>
          </cell>
          <cell r="I306">
            <v>0</v>
          </cell>
          <cell r="J306">
            <v>0</v>
          </cell>
          <cell r="K306">
            <v>9117946.5611758586</v>
          </cell>
          <cell r="L306">
            <v>0</v>
          </cell>
          <cell r="M306">
            <v>0</v>
          </cell>
          <cell r="N306">
            <v>0</v>
          </cell>
          <cell r="O306">
            <v>267459.76579449186</v>
          </cell>
          <cell r="P306">
            <v>141834.72428495777</v>
          </cell>
          <cell r="Q306">
            <v>125625.04150953404</v>
          </cell>
          <cell r="R306">
            <v>279617.02787605964</v>
          </cell>
          <cell r="S306">
            <v>1.2</v>
          </cell>
        </row>
        <row r="307">
          <cell r="A307">
            <v>1507</v>
          </cell>
          <cell r="B307" t="str">
            <v>AUT0619</v>
          </cell>
          <cell r="C307">
            <v>229823831.72164851</v>
          </cell>
          <cell r="D307">
            <v>159599.88314003369</v>
          </cell>
          <cell r="E307">
            <v>159599.88314003369</v>
          </cell>
          <cell r="F307">
            <v>846.03599999999994</v>
          </cell>
          <cell r="G307">
            <v>846.03599999999994</v>
          </cell>
          <cell r="H307">
            <v>0</v>
          </cell>
          <cell r="I307">
            <v>0</v>
          </cell>
          <cell r="J307">
            <v>0</v>
          </cell>
          <cell r="K307">
            <v>3590997.370650758</v>
          </cell>
          <cell r="L307">
            <v>0</v>
          </cell>
          <cell r="M307">
            <v>0</v>
          </cell>
          <cell r="N307">
            <v>0</v>
          </cell>
          <cell r="O307">
            <v>105335.92287242225</v>
          </cell>
          <cell r="P307">
            <v>55859.959099011787</v>
          </cell>
          <cell r="Q307">
            <v>49475.963773410447</v>
          </cell>
          <cell r="R307">
            <v>110123.91936662325</v>
          </cell>
          <cell r="S307">
            <v>1.2</v>
          </cell>
        </row>
        <row r="308">
          <cell r="A308">
            <v>2554</v>
          </cell>
          <cell r="B308" t="str">
            <v>AUT0620</v>
          </cell>
          <cell r="C308">
            <v>794200643.39912021</v>
          </cell>
          <cell r="D308">
            <v>551528.22458272229</v>
          </cell>
          <cell r="E308">
            <v>551528.22458272229</v>
          </cell>
          <cell r="F308">
            <v>560</v>
          </cell>
          <cell r="G308">
            <v>560</v>
          </cell>
          <cell r="H308">
            <v>0</v>
          </cell>
          <cell r="I308">
            <v>0</v>
          </cell>
          <cell r="J308">
            <v>0</v>
          </cell>
          <cell r="K308">
            <v>12409385.053111251</v>
          </cell>
          <cell r="L308">
            <v>0</v>
          </cell>
          <cell r="M308">
            <v>0</v>
          </cell>
          <cell r="N308">
            <v>0</v>
          </cell>
          <cell r="O308">
            <v>364008.62822459673</v>
          </cell>
          <cell r="P308">
            <v>193034.87860395279</v>
          </cell>
          <cell r="Q308">
            <v>170973.74962064391</v>
          </cell>
          <cell r="R308">
            <v>380554.47496207833</v>
          </cell>
          <cell r="S308">
            <v>1.2</v>
          </cell>
        </row>
        <row r="309">
          <cell r="A309">
            <v>228</v>
          </cell>
          <cell r="B309" t="str">
            <v>AUT0621</v>
          </cell>
          <cell r="C309">
            <v>563237486.9140408</v>
          </cell>
          <cell r="D309">
            <v>391137.14369030611</v>
          </cell>
          <cell r="E309">
            <v>391137.14369030611</v>
          </cell>
          <cell r="F309">
            <v>676</v>
          </cell>
          <cell r="G309">
            <v>676</v>
          </cell>
          <cell r="H309">
            <v>0</v>
          </cell>
          <cell r="I309">
            <v>0</v>
          </cell>
          <cell r="J309">
            <v>0</v>
          </cell>
          <cell r="K309">
            <v>8800585.7330318876</v>
          </cell>
          <cell r="L309">
            <v>0</v>
          </cell>
          <cell r="M309">
            <v>0</v>
          </cell>
          <cell r="N309">
            <v>0</v>
          </cell>
          <cell r="O309">
            <v>258150.51483560205</v>
          </cell>
          <cell r="P309">
            <v>136898.00029160714</v>
          </cell>
          <cell r="Q309">
            <v>121252.5145439949</v>
          </cell>
          <cell r="R309">
            <v>269884.6291463112</v>
          </cell>
          <cell r="S309">
            <v>1.2</v>
          </cell>
        </row>
        <row r="310">
          <cell r="A310">
            <v>1381</v>
          </cell>
          <cell r="B310" t="str">
            <v>AUT0622</v>
          </cell>
          <cell r="C310">
            <v>405018747.5730949</v>
          </cell>
          <cell r="D310">
            <v>281263.01914798259</v>
          </cell>
          <cell r="E310">
            <v>281263.01914798259</v>
          </cell>
          <cell r="F310">
            <v>521.29999999999995</v>
          </cell>
          <cell r="G310">
            <v>521.29999999999995</v>
          </cell>
          <cell r="H310">
            <v>0</v>
          </cell>
          <cell r="I310">
            <v>0</v>
          </cell>
          <cell r="J310">
            <v>0</v>
          </cell>
          <cell r="K310">
            <v>6328417.9308296079</v>
          </cell>
          <cell r="L310">
            <v>0</v>
          </cell>
          <cell r="M310">
            <v>0</v>
          </cell>
          <cell r="N310">
            <v>0</v>
          </cell>
          <cell r="O310">
            <v>185633.59263766851</v>
          </cell>
          <cell r="P310">
            <v>98442.056701793903</v>
          </cell>
          <cell r="Q310">
            <v>87191.535935874606</v>
          </cell>
          <cell r="R310">
            <v>194071.48321210797</v>
          </cell>
          <cell r="S310">
            <v>1.2</v>
          </cell>
        </row>
        <row r="311">
          <cell r="A311">
            <v>1595</v>
          </cell>
          <cell r="B311" t="str">
            <v>AUT0623</v>
          </cell>
          <cell r="C311">
            <v>106015636.08013816</v>
          </cell>
          <cell r="D311">
            <v>73621.969500095947</v>
          </cell>
          <cell r="E311">
            <v>73621.969500095947</v>
          </cell>
          <cell r="F311">
            <v>67.45</v>
          </cell>
          <cell r="G311">
            <v>67.45</v>
          </cell>
          <cell r="H311">
            <v>0</v>
          </cell>
          <cell r="I311">
            <v>0</v>
          </cell>
          <cell r="J311">
            <v>0</v>
          </cell>
          <cell r="K311">
            <v>1656494.3137521588</v>
          </cell>
          <cell r="L311">
            <v>0</v>
          </cell>
          <cell r="M311">
            <v>0</v>
          </cell>
          <cell r="N311">
            <v>0</v>
          </cell>
          <cell r="O311">
            <v>48590.49987006333</v>
          </cell>
          <cell r="P311">
            <v>25767.689325033582</v>
          </cell>
          <cell r="Q311">
            <v>22822.810545029744</v>
          </cell>
          <cell r="R311">
            <v>50799.158955066203</v>
          </cell>
          <cell r="S311">
            <v>1.2</v>
          </cell>
        </row>
        <row r="312">
          <cell r="A312">
            <v>302</v>
          </cell>
          <cell r="B312" t="str">
            <v>AUT0625</v>
          </cell>
          <cell r="C312">
            <v>809647771.33017981</v>
          </cell>
          <cell r="D312">
            <v>562255.39675706939</v>
          </cell>
          <cell r="E312">
            <v>562255.39675706939</v>
          </cell>
          <cell r="F312">
            <v>1000.35</v>
          </cell>
          <cell r="G312">
            <v>1000.35</v>
          </cell>
          <cell r="H312">
            <v>0</v>
          </cell>
          <cell r="I312">
            <v>0</v>
          </cell>
          <cell r="J312">
            <v>0</v>
          </cell>
          <cell r="K312">
            <v>12650746.427034061</v>
          </cell>
          <cell r="L312">
            <v>0</v>
          </cell>
          <cell r="M312">
            <v>0</v>
          </cell>
          <cell r="N312">
            <v>0</v>
          </cell>
          <cell r="O312">
            <v>371088.56185966585</v>
          </cell>
          <cell r="P312">
            <v>196789.38886497429</v>
          </cell>
          <cell r="Q312">
            <v>174299.1729946915</v>
          </cell>
          <cell r="R312">
            <v>387956.22376237786</v>
          </cell>
          <cell r="S312">
            <v>1.2</v>
          </cell>
        </row>
        <row r="313">
          <cell r="A313">
            <v>2629</v>
          </cell>
          <cell r="B313" t="str">
            <v>AUT0630</v>
          </cell>
          <cell r="C313">
            <v>819663993.68287945</v>
          </cell>
          <cell r="D313">
            <v>569211.10672422184</v>
          </cell>
          <cell r="E313">
            <v>569211.10672422184</v>
          </cell>
          <cell r="F313">
            <v>449.1</v>
          </cell>
          <cell r="G313">
            <v>449.1</v>
          </cell>
          <cell r="H313">
            <v>0</v>
          </cell>
          <cell r="I313">
            <v>0</v>
          </cell>
          <cell r="J313">
            <v>0</v>
          </cell>
          <cell r="K313">
            <v>12807249.901294991</v>
          </cell>
          <cell r="L313">
            <v>0</v>
          </cell>
          <cell r="M313">
            <v>0</v>
          </cell>
          <cell r="N313">
            <v>0</v>
          </cell>
          <cell r="O313">
            <v>375679.33043798641</v>
          </cell>
          <cell r="P313">
            <v>199223.88735347762</v>
          </cell>
          <cell r="Q313">
            <v>176455.44308450876</v>
          </cell>
          <cell r="R313">
            <v>392755.66363971302</v>
          </cell>
          <cell r="S313">
            <v>1.2</v>
          </cell>
        </row>
        <row r="314">
          <cell r="A314">
            <v>1626</v>
          </cell>
          <cell r="B314" t="str">
            <v>AUT0631</v>
          </cell>
          <cell r="C314">
            <v>692237871.19363749</v>
          </cell>
          <cell r="D314">
            <v>480720.74388447049</v>
          </cell>
          <cell r="E314">
            <v>480720.74388447049</v>
          </cell>
          <cell r="F314">
            <v>805.24800000000005</v>
          </cell>
          <cell r="G314">
            <v>805.24800000000005</v>
          </cell>
          <cell r="H314">
            <v>0</v>
          </cell>
          <cell r="I314">
            <v>0</v>
          </cell>
          <cell r="J314">
            <v>0</v>
          </cell>
          <cell r="K314">
            <v>10816216.737400586</v>
          </cell>
          <cell r="L314">
            <v>0</v>
          </cell>
          <cell r="M314">
            <v>0</v>
          </cell>
          <cell r="N314">
            <v>0</v>
          </cell>
          <cell r="O314">
            <v>317275.69096375053</v>
          </cell>
          <cell r="P314">
            <v>168252.26035956465</v>
          </cell>
          <cell r="Q314">
            <v>149023.43060418585</v>
          </cell>
          <cell r="R314">
            <v>331697.31328028464</v>
          </cell>
          <cell r="S314">
            <v>1.2</v>
          </cell>
        </row>
        <row r="315">
          <cell r="A315">
            <v>2529</v>
          </cell>
          <cell r="B315" t="str">
            <v>AUT0635</v>
          </cell>
          <cell r="C315">
            <v>104471893.18100259</v>
          </cell>
          <cell r="D315">
            <v>72549.925820140677</v>
          </cell>
          <cell r="E315">
            <v>72549.925820140677</v>
          </cell>
          <cell r="F315">
            <v>70</v>
          </cell>
          <cell r="G315">
            <v>70</v>
          </cell>
          <cell r="H315">
            <v>0</v>
          </cell>
          <cell r="I315">
            <v>0</v>
          </cell>
          <cell r="J315">
            <v>0</v>
          </cell>
          <cell r="K315">
            <v>1632373.3309531652</v>
          </cell>
          <cell r="L315">
            <v>0</v>
          </cell>
          <cell r="M315">
            <v>0</v>
          </cell>
          <cell r="N315">
            <v>0</v>
          </cell>
          <cell r="O315">
            <v>47882.95104129285</v>
          </cell>
          <cell r="P315">
            <v>25392.474037049236</v>
          </cell>
          <cell r="Q315">
            <v>22490.47700424361</v>
          </cell>
          <cell r="R315">
            <v>50059.448815897063</v>
          </cell>
          <cell r="S315">
            <v>1.2</v>
          </cell>
        </row>
        <row r="316">
          <cell r="A316">
            <v>6082</v>
          </cell>
          <cell r="B316" t="str">
            <v>AUT0636</v>
          </cell>
          <cell r="C316">
            <v>393412476.67703366</v>
          </cell>
          <cell r="D316">
            <v>273203.10880349559</v>
          </cell>
          <cell r="E316">
            <v>273203.10880349559</v>
          </cell>
          <cell r="F316">
            <v>727.89400000000001</v>
          </cell>
          <cell r="G316">
            <v>727.89400000000001</v>
          </cell>
          <cell r="H316">
            <v>0</v>
          </cell>
          <cell r="I316">
            <v>0</v>
          </cell>
          <cell r="J316">
            <v>0</v>
          </cell>
          <cell r="K316">
            <v>6147069.948078651</v>
          </cell>
          <cell r="L316">
            <v>0</v>
          </cell>
          <cell r="M316">
            <v>0</v>
          </cell>
          <cell r="N316">
            <v>0</v>
          </cell>
          <cell r="O316">
            <v>180314.05181030711</v>
          </cell>
          <cell r="P316">
            <v>95621.088081223454</v>
          </cell>
          <cell r="Q316">
            <v>84692.963729083625</v>
          </cell>
          <cell r="R316">
            <v>188510.14507441194</v>
          </cell>
          <cell r="S316">
            <v>1.2</v>
          </cell>
        </row>
        <row r="317">
          <cell r="A317">
            <v>350</v>
          </cell>
          <cell r="B317" t="str">
            <v>AUT0637</v>
          </cell>
          <cell r="C317">
            <v>2638794011.9621272</v>
          </cell>
          <cell r="D317">
            <v>1832495.841640366</v>
          </cell>
          <cell r="E317">
            <v>1832495.841640366</v>
          </cell>
          <cell r="F317">
            <v>1500</v>
          </cell>
          <cell r="G317">
            <v>1500</v>
          </cell>
          <cell r="H317">
            <v>0</v>
          </cell>
          <cell r="I317">
            <v>0</v>
          </cell>
          <cell r="J317">
            <v>0</v>
          </cell>
          <cell r="K317">
            <v>41231156.436908238</v>
          </cell>
          <cell r="L317">
            <v>0</v>
          </cell>
          <cell r="M317">
            <v>0</v>
          </cell>
          <cell r="N317">
            <v>0</v>
          </cell>
          <cell r="O317">
            <v>1209447.2554826415</v>
          </cell>
          <cell r="P317">
            <v>641373.54457412811</v>
          </cell>
          <cell r="Q317">
            <v>568073.71090851352</v>
          </cell>
          <cell r="R317">
            <v>1264422.1307318525</v>
          </cell>
          <cell r="S317">
            <v>1.2</v>
          </cell>
        </row>
        <row r="318">
          <cell r="A318">
            <v>345</v>
          </cell>
          <cell r="B318" t="str">
            <v>AUT0638</v>
          </cell>
          <cell r="C318">
            <v>290008362.19162768</v>
          </cell>
          <cell r="D318">
            <v>201394.69596640812</v>
          </cell>
          <cell r="E318">
            <v>201394.69596640812</v>
          </cell>
          <cell r="F318">
            <v>435.2</v>
          </cell>
          <cell r="G318">
            <v>435.2</v>
          </cell>
          <cell r="H318">
            <v>0</v>
          </cell>
          <cell r="I318">
            <v>0</v>
          </cell>
          <cell r="J318">
            <v>0</v>
          </cell>
          <cell r="K318">
            <v>4531380.6592441825</v>
          </cell>
          <cell r="L318">
            <v>0</v>
          </cell>
          <cell r="M318">
            <v>0</v>
          </cell>
          <cell r="N318">
            <v>0</v>
          </cell>
          <cell r="O318">
            <v>132920.49933782936</v>
          </cell>
          <cell r="P318">
            <v>70488.143588242834</v>
          </cell>
          <cell r="Q318">
            <v>62432.355749586517</v>
          </cell>
          <cell r="R318">
            <v>138962.34021682158</v>
          </cell>
          <cell r="S318">
            <v>1.2</v>
          </cell>
        </row>
        <row r="319">
          <cell r="A319">
            <v>271</v>
          </cell>
          <cell r="B319" t="str">
            <v>AUT0639</v>
          </cell>
          <cell r="C319">
            <v>690998487.4114747</v>
          </cell>
          <cell r="D319">
            <v>479860.06070241303</v>
          </cell>
          <cell r="E319">
            <v>479860.06070241303</v>
          </cell>
          <cell r="F319">
            <v>1984</v>
          </cell>
          <cell r="G319">
            <v>1984</v>
          </cell>
          <cell r="H319">
            <v>1</v>
          </cell>
          <cell r="I319">
            <v>0</v>
          </cell>
          <cell r="J319">
            <v>0</v>
          </cell>
          <cell r="K319">
            <v>10796851.365804292</v>
          </cell>
          <cell r="L319">
            <v>0</v>
          </cell>
          <cell r="M319">
            <v>0</v>
          </cell>
          <cell r="N319">
            <v>0</v>
          </cell>
          <cell r="O319">
            <v>316707.64006359264</v>
          </cell>
          <cell r="P319">
            <v>167951.02124584455</v>
          </cell>
          <cell r="Q319">
            <v>148756.61881774804</v>
          </cell>
          <cell r="R319">
            <v>331103.44188466499</v>
          </cell>
          <cell r="S319">
            <v>1.2</v>
          </cell>
        </row>
        <row r="320">
          <cell r="A320">
            <v>10745</v>
          </cell>
          <cell r="B320" t="str">
            <v>AUT0755</v>
          </cell>
          <cell r="C320">
            <v>114000000</v>
          </cell>
          <cell r="D320">
            <v>79166.666666666672</v>
          </cell>
          <cell r="E320">
            <v>79166.666666666672</v>
          </cell>
          <cell r="F320">
            <v>1849.52</v>
          </cell>
          <cell r="G320">
            <v>1849.52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</row>
        <row r="321">
          <cell r="A321">
            <v>50366</v>
          </cell>
          <cell r="B321" t="str">
            <v>DMU3244</v>
          </cell>
          <cell r="C321">
            <v>113000000</v>
          </cell>
          <cell r="D321">
            <v>78472.222222222219</v>
          </cell>
          <cell r="E321">
            <v>78472.222222222219</v>
          </cell>
          <cell r="F321">
            <v>21.1</v>
          </cell>
          <cell r="G321">
            <v>21.1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400485.76197230082</v>
          </cell>
          <cell r="M321">
            <v>0</v>
          </cell>
          <cell r="N321">
            <v>0</v>
          </cell>
          <cell r="O321">
            <v>45381.51788049785</v>
          </cell>
          <cell r="P321">
            <v>37373.810281858634</v>
          </cell>
          <cell r="Q321">
            <v>8007.7075986392156</v>
          </cell>
          <cell r="R321">
            <v>0</v>
          </cell>
          <cell r="S321">
            <v>0</v>
          </cell>
        </row>
        <row r="322">
          <cell r="A322">
            <v>54775</v>
          </cell>
          <cell r="B322" t="str">
            <v>DMU3310</v>
          </cell>
          <cell r="C322">
            <v>59500000</v>
          </cell>
          <cell r="D322">
            <v>41319.444444444445</v>
          </cell>
          <cell r="E322">
            <v>41319.444444444445</v>
          </cell>
          <cell r="F322">
            <v>21</v>
          </cell>
          <cell r="G322">
            <v>21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1697208.1558131622</v>
          </cell>
          <cell r="N322">
            <v>0</v>
          </cell>
          <cell r="O322">
            <v>14226.470246465849</v>
          </cell>
          <cell r="P322">
            <v>12086.667922154566</v>
          </cell>
          <cell r="Q322">
            <v>2139.8023243112839</v>
          </cell>
          <cell r="R322">
            <v>0</v>
          </cell>
          <cell r="S322">
            <v>2</v>
          </cell>
        </row>
        <row r="323">
          <cell r="A323">
            <v>54914</v>
          </cell>
          <cell r="B323" t="str">
            <v>DNU2002</v>
          </cell>
          <cell r="C323">
            <v>94000000</v>
          </cell>
          <cell r="D323">
            <v>65277.777777777774</v>
          </cell>
          <cell r="E323">
            <v>65277.777777777774</v>
          </cell>
          <cell r="F323">
            <v>336.62</v>
          </cell>
          <cell r="G323">
            <v>336.62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</row>
        <row r="324">
          <cell r="A324">
            <v>273</v>
          </cell>
          <cell r="B324" t="str">
            <v>DNU2003</v>
          </cell>
          <cell r="C324">
            <v>226000000</v>
          </cell>
          <cell r="D324">
            <v>156944.44444444444</v>
          </cell>
          <cell r="E324">
            <v>156944.44444444444</v>
          </cell>
          <cell r="F324">
            <v>260</v>
          </cell>
          <cell r="G324">
            <v>260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1385820.7198861064</v>
          </cell>
          <cell r="M324">
            <v>0</v>
          </cell>
          <cell r="N324">
            <v>0</v>
          </cell>
          <cell r="O324">
            <v>153589.96242303887</v>
          </cell>
          <cell r="P324">
            <v>98676.48620684749</v>
          </cell>
          <cell r="Q324">
            <v>54913.476216191382</v>
          </cell>
          <cell r="R324">
            <v>185648.74579382077</v>
          </cell>
          <cell r="S324">
            <v>0</v>
          </cell>
        </row>
        <row r="325">
          <cell r="A325">
            <v>2625</v>
          </cell>
          <cell r="B325" t="str">
            <v>DNU2005</v>
          </cell>
          <cell r="C325">
            <v>760896000</v>
          </cell>
          <cell r="D325">
            <v>528400</v>
          </cell>
          <cell r="E325">
            <v>528400</v>
          </cell>
          <cell r="F325">
            <v>555</v>
          </cell>
          <cell r="G325">
            <v>555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545895.23016623408</v>
          </cell>
          <cell r="M325">
            <v>0</v>
          </cell>
          <cell r="N325">
            <v>0</v>
          </cell>
          <cell r="O325">
            <v>427605.30206989474</v>
          </cell>
          <cell r="P325">
            <v>211226.9651551038</v>
          </cell>
          <cell r="Q325">
            <v>216378.33691479094</v>
          </cell>
          <cell r="R325">
            <v>0</v>
          </cell>
          <cell r="S325">
            <v>0</v>
          </cell>
        </row>
        <row r="326">
          <cell r="A326">
            <v>3236</v>
          </cell>
          <cell r="B326" t="str">
            <v>DNU2006</v>
          </cell>
          <cell r="C326">
            <v>345000000</v>
          </cell>
          <cell r="D326">
            <v>239583.33333333334</v>
          </cell>
          <cell r="E326">
            <v>239583.33333333334</v>
          </cell>
          <cell r="F326" t="str">
            <v>No Steam Capacity</v>
          </cell>
          <cell r="G326" t="str">
            <v>No Steam Capacity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9221323.5088576283</v>
          </cell>
          <cell r="N326">
            <v>0</v>
          </cell>
          <cell r="O326">
            <v>54285.805667178807</v>
          </cell>
          <cell r="P326">
            <v>97228.183677856621</v>
          </cell>
          <cell r="Q326">
            <v>-42942.378010677814</v>
          </cell>
          <cell r="R326">
            <v>0</v>
          </cell>
          <cell r="S326">
            <v>2</v>
          </cell>
        </row>
        <row r="327">
          <cell r="A327">
            <v>2535</v>
          </cell>
          <cell r="B327" t="str">
            <v>DNU2007</v>
          </cell>
          <cell r="C327">
            <v>243360000</v>
          </cell>
          <cell r="D327">
            <v>169000</v>
          </cell>
          <cell r="E327">
            <v>169000</v>
          </cell>
          <cell r="F327">
            <v>306</v>
          </cell>
          <cell r="G327">
            <v>306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6915859.8482879577</v>
          </cell>
          <cell r="O327">
            <v>86452.326083971333</v>
          </cell>
          <cell r="P327">
            <v>20946.287579027226</v>
          </cell>
          <cell r="Q327">
            <v>65506.03850494411</v>
          </cell>
          <cell r="R327">
            <v>691585.98482879577</v>
          </cell>
          <cell r="S327">
            <v>9</v>
          </cell>
        </row>
        <row r="328">
          <cell r="A328">
            <v>1383</v>
          </cell>
          <cell r="B328" t="str">
            <v>DNU2010</v>
          </cell>
          <cell r="C328">
            <v>96480000</v>
          </cell>
          <cell r="D328">
            <v>67000</v>
          </cell>
          <cell r="E328">
            <v>67000</v>
          </cell>
          <cell r="F328">
            <v>96</v>
          </cell>
          <cell r="G328">
            <v>96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3424906.4796146075</v>
          </cell>
          <cell r="N328">
            <v>0</v>
          </cell>
          <cell r="O328">
            <v>20799.076455762421</v>
          </cell>
          <cell r="P328">
            <v>13778.330311319911</v>
          </cell>
          <cell r="Q328">
            <v>7020.7461444425098</v>
          </cell>
          <cell r="R328">
            <v>0</v>
          </cell>
          <cell r="S328">
            <v>2</v>
          </cell>
        </row>
        <row r="329">
          <cell r="A329">
            <v>341</v>
          </cell>
          <cell r="B329" t="str">
            <v>DNU2011</v>
          </cell>
          <cell r="C329">
            <v>261000000</v>
          </cell>
          <cell r="D329">
            <v>181250</v>
          </cell>
          <cell r="E329">
            <v>181250</v>
          </cell>
          <cell r="F329">
            <v>587.4</v>
          </cell>
          <cell r="G329">
            <v>587.4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7046940.8560930667</v>
          </cell>
          <cell r="N329">
            <v>0</v>
          </cell>
          <cell r="O329">
            <v>120128.35615772365</v>
          </cell>
          <cell r="P329">
            <v>79033.137908315519</v>
          </cell>
          <cell r="Q329">
            <v>41095.218249408135</v>
          </cell>
          <cell r="R329">
            <v>0</v>
          </cell>
          <cell r="S329">
            <v>2</v>
          </cell>
        </row>
        <row r="330">
          <cell r="A330">
            <v>10338</v>
          </cell>
          <cell r="B330" t="str">
            <v>DNU2013</v>
          </cell>
          <cell r="C330">
            <v>93600000</v>
          </cell>
          <cell r="D330">
            <v>65000</v>
          </cell>
          <cell r="E330">
            <v>65000</v>
          </cell>
          <cell r="F330">
            <v>22</v>
          </cell>
          <cell r="G330">
            <v>22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644149.37029808632</v>
          </cell>
          <cell r="M330">
            <v>0</v>
          </cell>
          <cell r="N330">
            <v>0</v>
          </cell>
          <cell r="O330">
            <v>121268.96706690207</v>
          </cell>
          <cell r="P330">
            <v>64636.634690346786</v>
          </cell>
          <cell r="Q330">
            <v>56632.332376555285</v>
          </cell>
          <cell r="R330">
            <v>185648.74579382077</v>
          </cell>
          <cell r="S330">
            <v>0</v>
          </cell>
        </row>
        <row r="331">
          <cell r="A331">
            <v>10629</v>
          </cell>
          <cell r="B331" t="str">
            <v>DNU2014</v>
          </cell>
          <cell r="C331">
            <v>61629120</v>
          </cell>
          <cell r="D331">
            <v>42798</v>
          </cell>
          <cell r="E331">
            <v>42798</v>
          </cell>
          <cell r="F331">
            <v>60.222000000000001</v>
          </cell>
          <cell r="G331">
            <v>60.222000000000001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601176.78703256114</v>
          </cell>
          <cell r="M331">
            <v>0</v>
          </cell>
          <cell r="N331">
            <v>0</v>
          </cell>
          <cell r="O331">
            <v>102072.03928699139</v>
          </cell>
          <cell r="P331">
            <v>62681.633870968049</v>
          </cell>
          <cell r="Q331">
            <v>39390.405416023343</v>
          </cell>
          <cell r="R331">
            <v>0</v>
          </cell>
          <cell r="S331">
            <v>0</v>
          </cell>
        </row>
        <row r="332">
          <cell r="A332">
            <v>1599</v>
          </cell>
          <cell r="B332" t="str">
            <v>DNU2015</v>
          </cell>
          <cell r="C332">
            <v>519000000</v>
          </cell>
          <cell r="D332">
            <v>360416.66666666669</v>
          </cell>
          <cell r="E332">
            <v>360416.66666666663</v>
          </cell>
          <cell r="F332">
            <v>1164.0999999999999</v>
          </cell>
          <cell r="G332">
            <v>1164.0999999999999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4475105.608777781</v>
          </cell>
          <cell r="M332">
            <v>0</v>
          </cell>
          <cell r="N332">
            <v>0</v>
          </cell>
          <cell r="O332">
            <v>474250.11976635148</v>
          </cell>
          <cell r="P332">
            <v>273948.8155748744</v>
          </cell>
          <cell r="Q332">
            <v>200301.30419147707</v>
          </cell>
          <cell r="R332">
            <v>226808.61080199969</v>
          </cell>
          <cell r="S332">
            <v>0</v>
          </cell>
        </row>
        <row r="333">
          <cell r="A333">
            <v>50882</v>
          </cell>
          <cell r="B333" t="str">
            <v>DNU2017</v>
          </cell>
          <cell r="C333">
            <v>55000000</v>
          </cell>
          <cell r="D333">
            <v>38194.444444444445</v>
          </cell>
          <cell r="E333">
            <v>38194.444444444445</v>
          </cell>
          <cell r="F333">
            <v>74.5</v>
          </cell>
          <cell r="G333">
            <v>74.5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A334">
            <v>54785</v>
          </cell>
          <cell r="B334" t="str">
            <v>DNU2018</v>
          </cell>
          <cell r="C334">
            <v>63734000</v>
          </cell>
          <cell r="D334">
            <v>44259.722222222226</v>
          </cell>
          <cell r="E334">
            <v>44259.722222222226</v>
          </cell>
          <cell r="F334">
            <v>192.6</v>
          </cell>
          <cell r="G334">
            <v>192.6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539519.03055384697</v>
          </cell>
          <cell r="M334">
            <v>0</v>
          </cell>
          <cell r="N334">
            <v>0</v>
          </cell>
          <cell r="O334">
            <v>65542.278073816007</v>
          </cell>
          <cell r="P334">
            <v>44043.391293980429</v>
          </cell>
          <cell r="Q334">
            <v>21498.886779835579</v>
          </cell>
          <cell r="R334">
            <v>0</v>
          </cell>
          <cell r="S334">
            <v>0</v>
          </cell>
        </row>
        <row r="335">
          <cell r="A335">
            <v>10743</v>
          </cell>
          <cell r="B335" t="str">
            <v>DNU2021</v>
          </cell>
          <cell r="C335">
            <v>80280000</v>
          </cell>
          <cell r="D335">
            <v>55750</v>
          </cell>
          <cell r="E335">
            <v>55750</v>
          </cell>
          <cell r="F335">
            <v>68.959999999999994</v>
          </cell>
          <cell r="G335">
            <v>68.959999999999994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594181.83391824935</v>
          </cell>
          <cell r="M335">
            <v>0</v>
          </cell>
          <cell r="N335">
            <v>0</v>
          </cell>
          <cell r="O335">
            <v>85544.989441147263</v>
          </cell>
          <cell r="P335">
            <v>47243.978313719883</v>
          </cell>
          <cell r="Q335">
            <v>38301.01112742738</v>
          </cell>
          <cell r="R335">
            <v>0</v>
          </cell>
          <cell r="S335">
            <v>0</v>
          </cell>
        </row>
        <row r="336">
          <cell r="A336">
            <v>1588</v>
          </cell>
          <cell r="B336" t="str">
            <v>DNU2024</v>
          </cell>
          <cell r="C336">
            <v>753300000</v>
          </cell>
          <cell r="D336">
            <v>523125</v>
          </cell>
          <cell r="E336">
            <v>523125</v>
          </cell>
          <cell r="F336">
            <v>1085.79</v>
          </cell>
          <cell r="G336">
            <v>1085.79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558679.21405087248</v>
          </cell>
          <cell r="M336">
            <v>0</v>
          </cell>
          <cell r="N336">
            <v>0</v>
          </cell>
          <cell r="O336">
            <v>138209.48802524357</v>
          </cell>
          <cell r="P336">
            <v>215887.2861917757</v>
          </cell>
          <cell r="Q336">
            <v>-77677.798166532128</v>
          </cell>
          <cell r="R336">
            <v>0</v>
          </cell>
          <cell r="S336">
            <v>0</v>
          </cell>
        </row>
        <row r="337">
          <cell r="A337">
            <v>10485</v>
          </cell>
          <cell r="B337" t="str">
            <v>DNU2025</v>
          </cell>
          <cell r="C337">
            <v>173792616</v>
          </cell>
          <cell r="D337">
            <v>120689.31666666667</v>
          </cell>
          <cell r="E337">
            <v>120689.31666666667</v>
          </cell>
          <cell r="F337">
            <v>170</v>
          </cell>
          <cell r="G337">
            <v>170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9868397.1568224262</v>
          </cell>
          <cell r="M337">
            <v>0</v>
          </cell>
          <cell r="N337">
            <v>0</v>
          </cell>
          <cell r="O337">
            <v>1119276.4613251672</v>
          </cell>
          <cell r="P337">
            <v>500226.48918745446</v>
          </cell>
          <cell r="Q337">
            <v>619049.97213771276</v>
          </cell>
          <cell r="R337">
            <v>986839.71568224265</v>
          </cell>
          <cell r="S337">
            <v>0</v>
          </cell>
        </row>
        <row r="338">
          <cell r="A338">
            <v>2526</v>
          </cell>
          <cell r="B338" t="str">
            <v>DNU2030</v>
          </cell>
          <cell r="C338">
            <v>82511536</v>
          </cell>
          <cell r="D338">
            <v>57299.677777777775</v>
          </cell>
          <cell r="E338">
            <v>57299.677777777775</v>
          </cell>
          <cell r="F338">
            <v>118.75</v>
          </cell>
          <cell r="G338">
            <v>118.75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361205.85345536034</v>
          </cell>
          <cell r="M338">
            <v>0</v>
          </cell>
          <cell r="N338">
            <v>0</v>
          </cell>
          <cell r="O338">
            <v>76264.373786747077</v>
          </cell>
          <cell r="P338">
            <v>32612.136429703405</v>
          </cell>
          <cell r="Q338">
            <v>43652.237357043676</v>
          </cell>
          <cell r="R338">
            <v>0</v>
          </cell>
          <cell r="S338">
            <v>0</v>
          </cell>
        </row>
        <row r="339">
          <cell r="A339">
            <v>10617</v>
          </cell>
          <cell r="B339" t="str">
            <v>DNU2031</v>
          </cell>
          <cell r="C339">
            <v>58546920</v>
          </cell>
          <cell r="D339">
            <v>40657.583333333336</v>
          </cell>
          <cell r="E339">
            <v>40657.583333333336</v>
          </cell>
          <cell r="F339">
            <v>107.8</v>
          </cell>
          <cell r="G339">
            <v>107.8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</row>
        <row r="340">
          <cell r="A340">
            <v>310</v>
          </cell>
          <cell r="B340" t="str">
            <v>DNU2032</v>
          </cell>
          <cell r="C340">
            <v>601000000</v>
          </cell>
          <cell r="D340">
            <v>417361.11111111112</v>
          </cell>
          <cell r="E340">
            <v>417361.11111111112</v>
          </cell>
          <cell r="F340">
            <v>713.9</v>
          </cell>
          <cell r="G340">
            <v>713.9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5999504.3376857638</v>
          </cell>
          <cell r="M340">
            <v>0</v>
          </cell>
          <cell r="N340">
            <v>0</v>
          </cell>
          <cell r="O340">
            <v>702650.65976791386</v>
          </cell>
          <cell r="P340">
            <v>416694.22768431361</v>
          </cell>
          <cell r="Q340">
            <v>285956.43208360026</v>
          </cell>
          <cell r="R340">
            <v>303512.25815735065</v>
          </cell>
          <cell r="S340">
            <v>0</v>
          </cell>
        </row>
        <row r="341">
          <cell r="A341">
            <v>1619</v>
          </cell>
          <cell r="B341" t="str">
            <v>DNU2036</v>
          </cell>
          <cell r="C341">
            <v>1399000000</v>
          </cell>
          <cell r="D341">
            <v>971527.77777777775</v>
          </cell>
          <cell r="E341">
            <v>971527.77777777775</v>
          </cell>
          <cell r="F341">
            <v>1600.249</v>
          </cell>
          <cell r="G341">
            <v>1600.249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1664021.8454855359</v>
          </cell>
          <cell r="M341">
            <v>0</v>
          </cell>
          <cell r="N341">
            <v>0</v>
          </cell>
          <cell r="O341">
            <v>1177175.067199738</v>
          </cell>
          <cell r="P341">
            <v>832486.81774652272</v>
          </cell>
          <cell r="Q341">
            <v>344688.24945321528</v>
          </cell>
          <cell r="R341">
            <v>185648.74579382077</v>
          </cell>
          <cell r="S341">
            <v>0</v>
          </cell>
        </row>
        <row r="342">
          <cell r="A342">
            <v>50880</v>
          </cell>
          <cell r="B342" t="str">
            <v>DNU2038</v>
          </cell>
          <cell r="C342">
            <v>60000000</v>
          </cell>
          <cell r="D342">
            <v>41666.666666666664</v>
          </cell>
          <cell r="E342">
            <v>41666.666666666664</v>
          </cell>
          <cell r="F342">
            <v>53.73</v>
          </cell>
          <cell r="G342">
            <v>53.73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609049.58158465067</v>
          </cell>
          <cell r="M342">
            <v>0</v>
          </cell>
          <cell r="N342">
            <v>0</v>
          </cell>
          <cell r="O342">
            <v>80814.763604683729</v>
          </cell>
          <cell r="P342">
            <v>50525.042863280527</v>
          </cell>
          <cell r="Q342">
            <v>30289.720741403202</v>
          </cell>
          <cell r="R342">
            <v>0</v>
          </cell>
          <cell r="S342">
            <v>0</v>
          </cell>
        </row>
        <row r="343">
          <cell r="A343">
            <v>54945</v>
          </cell>
          <cell r="B343" t="str">
            <v>DNU2046</v>
          </cell>
          <cell r="C343">
            <v>108720000</v>
          </cell>
          <cell r="D343">
            <v>75500</v>
          </cell>
          <cell r="E343">
            <v>75500</v>
          </cell>
          <cell r="F343">
            <v>97.54</v>
          </cell>
          <cell r="G343">
            <v>97.54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8099691.0598546844</v>
          </cell>
          <cell r="N343">
            <v>0</v>
          </cell>
          <cell r="O343">
            <v>94413.975891691443</v>
          </cell>
          <cell r="P343">
            <v>66777.57269231051</v>
          </cell>
          <cell r="Q343">
            <v>27636.403199380933</v>
          </cell>
          <cell r="R343">
            <v>0</v>
          </cell>
          <cell r="S343">
            <v>2</v>
          </cell>
        </row>
        <row r="344">
          <cell r="A344">
            <v>330</v>
          </cell>
          <cell r="B344" t="str">
            <v>DNU2047</v>
          </cell>
          <cell r="C344">
            <v>605600000</v>
          </cell>
          <cell r="D344">
            <v>420555.55555555556</v>
          </cell>
          <cell r="E344">
            <v>420555.55555555556</v>
          </cell>
          <cell r="F344">
            <v>996.45</v>
          </cell>
          <cell r="G344">
            <v>996.45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54698382.920917384</v>
          </cell>
          <cell r="O344">
            <v>260404.35637092171</v>
          </cell>
          <cell r="P344">
            <v>72831.571248425869</v>
          </cell>
          <cell r="Q344">
            <v>187572.78512249584</v>
          </cell>
          <cell r="R344">
            <v>3601155.9475702541</v>
          </cell>
          <cell r="S344">
            <v>9</v>
          </cell>
        </row>
        <row r="345">
          <cell r="A345">
            <v>356</v>
          </cell>
          <cell r="B345" t="str">
            <v>DNU2048</v>
          </cell>
          <cell r="C345">
            <v>881000000</v>
          </cell>
          <cell r="D345">
            <v>611805.55555555562</v>
          </cell>
          <cell r="E345">
            <v>611805.5555555555</v>
          </cell>
          <cell r="F345">
            <v>1302.5</v>
          </cell>
          <cell r="G345">
            <v>1302.5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79461670.47899048</v>
          </cell>
          <cell r="O345">
            <v>362129.80478782154</v>
          </cell>
          <cell r="P345">
            <v>98301.746998925097</v>
          </cell>
          <cell r="Q345">
            <v>263828.05778889643</v>
          </cell>
          <cell r="R345">
            <v>6077484.7033775635</v>
          </cell>
          <cell r="S345">
            <v>10</v>
          </cell>
        </row>
        <row r="346">
          <cell r="A346">
            <v>2817</v>
          </cell>
          <cell r="B346" t="str">
            <v>DUT0062</v>
          </cell>
          <cell r="C346">
            <v>330000000</v>
          </cell>
          <cell r="D346">
            <v>229166.66666666666</v>
          </cell>
          <cell r="E346">
            <v>229166.66666666669</v>
          </cell>
          <cell r="F346">
            <v>656</v>
          </cell>
          <cell r="G346">
            <v>656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9310116.6398964506</v>
          </cell>
          <cell r="N346">
            <v>0</v>
          </cell>
          <cell r="O346">
            <v>61943.886739296024</v>
          </cell>
          <cell r="P346">
            <v>40109.873962398844</v>
          </cell>
          <cell r="Q346">
            <v>21834.01277689718</v>
          </cell>
          <cell r="R346">
            <v>0</v>
          </cell>
          <cell r="S346">
            <v>2</v>
          </cell>
        </row>
        <row r="347">
          <cell r="A347">
            <v>689</v>
          </cell>
          <cell r="B347" t="str">
            <v>DUT0576</v>
          </cell>
          <cell r="C347">
            <v>137000000</v>
          </cell>
          <cell r="D347">
            <v>95138.888888888891</v>
          </cell>
          <cell r="E347">
            <v>95138.888888888891</v>
          </cell>
          <cell r="F347">
            <v>303.8</v>
          </cell>
          <cell r="G347">
            <v>303.8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3529431.575756405</v>
          </cell>
          <cell r="M347">
            <v>0</v>
          </cell>
          <cell r="N347">
            <v>0</v>
          </cell>
          <cell r="O347">
            <v>251440.53258155496</v>
          </cell>
          <cell r="P347">
            <v>251130.97093573792</v>
          </cell>
          <cell r="Q347">
            <v>309.5616458170407</v>
          </cell>
          <cell r="R347">
            <v>204469.7835740766</v>
          </cell>
          <cell r="S347">
            <v>0</v>
          </cell>
        </row>
        <row r="348">
          <cell r="A348">
            <v>1733</v>
          </cell>
          <cell r="B348" t="str">
            <v>DUT1002</v>
          </cell>
          <cell r="C348">
            <v>1975200000</v>
          </cell>
          <cell r="D348">
            <v>1371666.6666666667</v>
          </cell>
          <cell r="E348">
            <v>1371666.6666666667</v>
          </cell>
          <cell r="F348">
            <v>3279.6</v>
          </cell>
          <cell r="G348">
            <v>3279.6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5293315.4358005822</v>
          </cell>
          <cell r="M348">
            <v>0</v>
          </cell>
          <cell r="N348">
            <v>0</v>
          </cell>
          <cell r="O348">
            <v>586709.16717097873</v>
          </cell>
          <cell r="P348">
            <v>367437.02434435289</v>
          </cell>
          <cell r="Q348">
            <v>219272.14282662584</v>
          </cell>
          <cell r="R348">
            <v>276898.90447210625</v>
          </cell>
          <cell r="S348">
            <v>0</v>
          </cell>
        </row>
        <row r="349">
          <cell r="A349">
            <v>1037</v>
          </cell>
          <cell r="B349" t="str">
            <v>DUT1003</v>
          </cell>
          <cell r="C349">
            <v>55440000</v>
          </cell>
          <cell r="D349">
            <v>38500</v>
          </cell>
          <cell r="E349">
            <v>38500</v>
          </cell>
          <cell r="F349">
            <v>34.5</v>
          </cell>
          <cell r="G349">
            <v>34.5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295151.36119304952</v>
          </cell>
          <cell r="M349">
            <v>0</v>
          </cell>
          <cell r="N349">
            <v>0</v>
          </cell>
          <cell r="O349">
            <v>22631.884276104822</v>
          </cell>
          <cell r="P349">
            <v>29003.697187221536</v>
          </cell>
          <cell r="Q349">
            <v>-6371.8129111167145</v>
          </cell>
          <cell r="R349">
            <v>0</v>
          </cell>
          <cell r="S349">
            <v>0</v>
          </cell>
        </row>
        <row r="350">
          <cell r="A350">
            <v>1572</v>
          </cell>
          <cell r="B350" t="str">
            <v>DUT1005</v>
          </cell>
          <cell r="C350">
            <v>434160000</v>
          </cell>
          <cell r="D350">
            <v>301500</v>
          </cell>
          <cell r="E350">
            <v>301500</v>
          </cell>
          <cell r="F350">
            <v>588</v>
          </cell>
          <cell r="G350">
            <v>588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7193071.2119416632</v>
          </cell>
          <cell r="N350">
            <v>0</v>
          </cell>
          <cell r="O350">
            <v>78026.382713282655</v>
          </cell>
          <cell r="P350">
            <v>56933.546756581069</v>
          </cell>
          <cell r="Q350">
            <v>21092.835956701587</v>
          </cell>
          <cell r="R350">
            <v>0</v>
          </cell>
          <cell r="S350">
            <v>2</v>
          </cell>
        </row>
        <row r="351">
          <cell r="A351">
            <v>3148</v>
          </cell>
          <cell r="B351" t="str">
            <v>DUT1006</v>
          </cell>
          <cell r="C351">
            <v>280000000</v>
          </cell>
          <cell r="D351">
            <v>194444.44444444444</v>
          </cell>
          <cell r="E351">
            <v>173611.11111111109</v>
          </cell>
          <cell r="F351">
            <v>2013.5</v>
          </cell>
          <cell r="G351">
            <v>312.60000000000002</v>
          </cell>
          <cell r="H351">
            <v>0</v>
          </cell>
          <cell r="I351">
            <v>0</v>
          </cell>
          <cell r="J351">
            <v>2</v>
          </cell>
          <cell r="K351">
            <v>0</v>
          </cell>
          <cell r="L351">
            <v>1737677.162398424</v>
          </cell>
          <cell r="M351">
            <v>0</v>
          </cell>
          <cell r="N351">
            <v>0</v>
          </cell>
          <cell r="O351">
            <v>136258.21204103727</v>
          </cell>
          <cell r="P351">
            <v>116344.51989459293</v>
          </cell>
          <cell r="Q351">
            <v>19913.692146444344</v>
          </cell>
          <cell r="R351">
            <v>185648.74579382077</v>
          </cell>
          <cell r="S351">
            <v>0</v>
          </cell>
        </row>
        <row r="352">
          <cell r="A352">
            <v>1769</v>
          </cell>
          <cell r="B352" t="str">
            <v>DUT1007</v>
          </cell>
          <cell r="C352">
            <v>349600000</v>
          </cell>
          <cell r="D352">
            <v>242777.77777777778</v>
          </cell>
          <cell r="E352">
            <v>242777.77777777778</v>
          </cell>
          <cell r="F352">
            <v>624.70000000000005</v>
          </cell>
          <cell r="G352">
            <v>624.70000000000005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26598069.64586556</v>
          </cell>
          <cell r="O352">
            <v>79872.881379769606</v>
          </cell>
          <cell r="P352">
            <v>22079.039399367801</v>
          </cell>
          <cell r="Q352">
            <v>57793.841980401805</v>
          </cell>
          <cell r="R352">
            <v>2659806.964586556</v>
          </cell>
          <cell r="S352">
            <v>9</v>
          </cell>
        </row>
        <row r="353">
          <cell r="A353">
            <v>2513</v>
          </cell>
          <cell r="B353" t="str">
            <v>DUT1008</v>
          </cell>
          <cell r="C353">
            <v>86400000</v>
          </cell>
          <cell r="D353">
            <v>60000</v>
          </cell>
          <cell r="E353">
            <v>60000</v>
          </cell>
          <cell r="F353">
            <v>100</v>
          </cell>
          <cell r="G353">
            <v>100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1312242.4638444597</v>
          </cell>
          <cell r="M353">
            <v>0</v>
          </cell>
          <cell r="N353">
            <v>0</v>
          </cell>
          <cell r="O353">
            <v>128367.26584270761</v>
          </cell>
          <cell r="P353">
            <v>76737.945003971472</v>
          </cell>
          <cell r="Q353">
            <v>51629.320838736137</v>
          </cell>
          <cell r="R353">
            <v>185648.74579382077</v>
          </cell>
          <cell r="S353">
            <v>0</v>
          </cell>
        </row>
        <row r="354">
          <cell r="A354">
            <v>620</v>
          </cell>
          <cell r="B354" t="str">
            <v>DUT1010</v>
          </cell>
          <cell r="C354">
            <v>180000000</v>
          </cell>
          <cell r="D354">
            <v>125000</v>
          </cell>
          <cell r="E354">
            <v>125000</v>
          </cell>
          <cell r="F354">
            <v>1028.45</v>
          </cell>
          <cell r="G354">
            <v>1028.45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6321713.4824397368</v>
          </cell>
          <cell r="N354">
            <v>0</v>
          </cell>
          <cell r="O354">
            <v>28793.026938499912</v>
          </cell>
          <cell r="P354">
            <v>23416.708200172772</v>
          </cell>
          <cell r="Q354">
            <v>5376.3187383271397</v>
          </cell>
          <cell r="R354">
            <v>0</v>
          </cell>
          <cell r="S354">
            <v>2</v>
          </cell>
        </row>
        <row r="355">
          <cell r="A355">
            <v>3504</v>
          </cell>
          <cell r="B355" t="str">
            <v>DUT1011</v>
          </cell>
          <cell r="C355">
            <v>408400000</v>
          </cell>
          <cell r="D355">
            <v>283611.11111111112</v>
          </cell>
          <cell r="E355">
            <v>283611.11111111112</v>
          </cell>
          <cell r="F355">
            <v>703.48</v>
          </cell>
          <cell r="G355">
            <v>703.48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1229474.0521167973</v>
          </cell>
          <cell r="M355">
            <v>0</v>
          </cell>
          <cell r="N355">
            <v>0</v>
          </cell>
          <cell r="O355">
            <v>228053.26895583313</v>
          </cell>
          <cell r="P355">
            <v>126046.17306487633</v>
          </cell>
          <cell r="Q355">
            <v>102007.0958909568</v>
          </cell>
          <cell r="R355">
            <v>185648.74579382077</v>
          </cell>
          <cell r="S355">
            <v>0</v>
          </cell>
        </row>
        <row r="356">
          <cell r="A356">
            <v>862</v>
          </cell>
          <cell r="B356" t="str">
            <v>DUT1012</v>
          </cell>
          <cell r="C356">
            <v>250000000</v>
          </cell>
          <cell r="D356">
            <v>173611.11111111109</v>
          </cell>
          <cell r="E356">
            <v>173611.11111111109</v>
          </cell>
          <cell r="F356">
            <v>199.33600000000001</v>
          </cell>
          <cell r="G356">
            <v>199.33600000000001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698887.66266146989</v>
          </cell>
          <cell r="M356">
            <v>0</v>
          </cell>
          <cell r="N356">
            <v>0</v>
          </cell>
          <cell r="O356">
            <v>74590.749247027008</v>
          </cell>
          <cell r="P356">
            <v>58597.937678535294</v>
          </cell>
          <cell r="Q356">
            <v>15992.811568491714</v>
          </cell>
          <cell r="R356">
            <v>185648.74579382077</v>
          </cell>
          <cell r="S356">
            <v>0</v>
          </cell>
        </row>
        <row r="357">
          <cell r="A357">
            <v>6036</v>
          </cell>
          <cell r="B357" t="str">
            <v>DUT1013</v>
          </cell>
          <cell r="C357">
            <v>119000000</v>
          </cell>
          <cell r="D357">
            <v>82638.888888888891</v>
          </cell>
          <cell r="E357" t="e">
            <v>#N/A</v>
          </cell>
          <cell r="F357">
            <v>2410.1819999999998</v>
          </cell>
          <cell r="G357" t="e">
            <v>#N/A</v>
          </cell>
          <cell r="H357">
            <v>0</v>
          </cell>
          <cell r="I357">
            <v>1</v>
          </cell>
          <cell r="J357">
            <v>1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A358">
            <v>3317</v>
          </cell>
          <cell r="B358" t="str">
            <v>DUT1014</v>
          </cell>
          <cell r="C358">
            <v>125280000</v>
          </cell>
          <cell r="D358">
            <v>87000</v>
          </cell>
          <cell r="E358">
            <v>87000</v>
          </cell>
          <cell r="F358">
            <v>163.19999999999999</v>
          </cell>
          <cell r="G358">
            <v>163.19999999999999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1150715.7815583437</v>
          </cell>
          <cell r="M358">
            <v>0</v>
          </cell>
          <cell r="N358">
            <v>0</v>
          </cell>
          <cell r="O358">
            <v>28103.089928292422</v>
          </cell>
          <cell r="P358">
            <v>81592.506652221826</v>
          </cell>
          <cell r="Q358">
            <v>-53489.416723929404</v>
          </cell>
          <cell r="R358">
            <v>185648.74579382077</v>
          </cell>
          <cell r="S358">
            <v>0</v>
          </cell>
        </row>
        <row r="359">
          <cell r="A359">
            <v>983</v>
          </cell>
          <cell r="B359" t="str">
            <v>DUT1017</v>
          </cell>
          <cell r="C359">
            <v>1434240000</v>
          </cell>
          <cell r="D359">
            <v>996000</v>
          </cell>
          <cell r="E359">
            <v>996000</v>
          </cell>
          <cell r="F359">
            <v>1303.56</v>
          </cell>
          <cell r="G359">
            <v>1303.56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28774670.021148182</v>
          </cell>
          <cell r="N359">
            <v>0</v>
          </cell>
          <cell r="O359">
            <v>243565.71289649268</v>
          </cell>
          <cell r="P359">
            <v>169669.32062218146</v>
          </cell>
          <cell r="Q359">
            <v>73896.39227431122</v>
          </cell>
          <cell r="R359">
            <v>0</v>
          </cell>
          <cell r="S359">
            <v>2</v>
          </cell>
        </row>
        <row r="360">
          <cell r="A360">
            <v>4140</v>
          </cell>
          <cell r="B360" t="str">
            <v>DUT1021</v>
          </cell>
          <cell r="C360">
            <v>200880000</v>
          </cell>
          <cell r="D360">
            <v>139500</v>
          </cell>
          <cell r="E360">
            <v>139500</v>
          </cell>
          <cell r="F360">
            <v>175</v>
          </cell>
          <cell r="G360">
            <v>175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4767858.6315106237</v>
          </cell>
          <cell r="N360">
            <v>0</v>
          </cell>
          <cell r="O360">
            <v>27945.425745542529</v>
          </cell>
          <cell r="P360">
            <v>27807.172443487332</v>
          </cell>
          <cell r="Q360">
            <v>138.2533020551964</v>
          </cell>
          <cell r="R360">
            <v>0</v>
          </cell>
          <cell r="S360">
            <v>2</v>
          </cell>
        </row>
        <row r="361">
          <cell r="A361">
            <v>6145</v>
          </cell>
          <cell r="B361" t="str">
            <v>DUT1022</v>
          </cell>
          <cell r="C361">
            <v>3168000000</v>
          </cell>
          <cell r="D361">
            <v>2200000</v>
          </cell>
          <cell r="E361">
            <v>2200000</v>
          </cell>
          <cell r="F361">
            <v>2430</v>
          </cell>
          <cell r="G361">
            <v>2430</v>
          </cell>
          <cell r="H361">
            <v>0</v>
          </cell>
          <cell r="I361">
            <v>1</v>
          </cell>
          <cell r="J361">
            <v>0</v>
          </cell>
          <cell r="K361">
            <v>0</v>
          </cell>
          <cell r="L361">
            <v>11202387.926808912</v>
          </cell>
          <cell r="M361">
            <v>0</v>
          </cell>
          <cell r="N361">
            <v>0</v>
          </cell>
          <cell r="O361">
            <v>1089870.2896796963</v>
          </cell>
          <cell r="P361">
            <v>675188.17751809314</v>
          </cell>
          <cell r="Q361">
            <v>414682.11216160317</v>
          </cell>
          <cell r="R361">
            <v>1120238.7926808912</v>
          </cell>
          <cell r="S361">
            <v>0</v>
          </cell>
        </row>
        <row r="362">
          <cell r="A362">
            <v>2388</v>
          </cell>
          <cell r="B362" t="str">
            <v>DUT1023</v>
          </cell>
          <cell r="C362">
            <v>1437760000</v>
          </cell>
          <cell r="D362">
            <v>998444.44444444438</v>
          </cell>
          <cell r="E362">
            <v>998444.4444444445</v>
          </cell>
          <cell r="F362">
            <v>640.70000000000005</v>
          </cell>
          <cell r="G362">
            <v>640.70000000000005</v>
          </cell>
          <cell r="H362">
            <v>0</v>
          </cell>
          <cell r="I362">
            <v>1</v>
          </cell>
          <cell r="J362">
            <v>0</v>
          </cell>
          <cell r="K362">
            <v>0</v>
          </cell>
          <cell r="L362">
            <v>0</v>
          </cell>
          <cell r="M362">
            <v>103785927.43799198</v>
          </cell>
          <cell r="N362">
            <v>0</v>
          </cell>
          <cell r="O362">
            <v>455330.61601610825</v>
          </cell>
          <cell r="P362">
            <v>504169.50845453644</v>
          </cell>
          <cell r="Q362">
            <v>-48838.892438428185</v>
          </cell>
          <cell r="R362">
            <v>0</v>
          </cell>
          <cell r="S362">
            <v>3</v>
          </cell>
        </row>
        <row r="363">
          <cell r="A363">
            <v>1001</v>
          </cell>
          <cell r="B363" t="str">
            <v>DUT1024</v>
          </cell>
          <cell r="C363">
            <v>657200000</v>
          </cell>
          <cell r="D363">
            <v>456388.88888888888</v>
          </cell>
          <cell r="E363">
            <v>456388.88888888888</v>
          </cell>
          <cell r="F363">
            <v>1062</v>
          </cell>
          <cell r="G363">
            <v>1062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1788867.7197090548</v>
          </cell>
          <cell r="M363">
            <v>0</v>
          </cell>
          <cell r="N363">
            <v>0</v>
          </cell>
          <cell r="O363">
            <v>251931.26023952337</v>
          </cell>
          <cell r="P363">
            <v>156935.43808840503</v>
          </cell>
          <cell r="Q363">
            <v>94995.822151118336</v>
          </cell>
          <cell r="R363">
            <v>185648.74579382077</v>
          </cell>
          <cell r="S363">
            <v>0</v>
          </cell>
        </row>
        <row r="364">
          <cell r="A364">
            <v>3160</v>
          </cell>
          <cell r="B364" t="str">
            <v>DUT1026</v>
          </cell>
          <cell r="C364">
            <v>256323000</v>
          </cell>
          <cell r="D364">
            <v>178002.08333333334</v>
          </cell>
          <cell r="E364">
            <v>178002.08333333334</v>
          </cell>
          <cell r="F364">
            <v>312.5</v>
          </cell>
          <cell r="G364">
            <v>312.5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687508.09908125154</v>
          </cell>
          <cell r="M364">
            <v>0</v>
          </cell>
          <cell r="N364">
            <v>0</v>
          </cell>
          <cell r="O364">
            <v>47498.555645194938</v>
          </cell>
          <cell r="P364">
            <v>52296.030394637739</v>
          </cell>
          <cell r="Q364">
            <v>-4797.4747494428011</v>
          </cell>
          <cell r="R364">
            <v>185648.74579382077</v>
          </cell>
          <cell r="S364">
            <v>0</v>
          </cell>
        </row>
        <row r="365">
          <cell r="A365">
            <v>3470</v>
          </cell>
          <cell r="B365" t="str">
            <v>DUT1027</v>
          </cell>
          <cell r="C365">
            <v>2007313011</v>
          </cell>
          <cell r="D365">
            <v>1393967.3687499999</v>
          </cell>
          <cell r="E365" t="e">
            <v>#N/A</v>
          </cell>
          <cell r="F365">
            <v>3952.8</v>
          </cell>
          <cell r="G365" t="e">
            <v>#N/A</v>
          </cell>
          <cell r="H365">
            <v>0</v>
          </cell>
          <cell r="I365">
            <v>0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</row>
        <row r="366">
          <cell r="A366">
            <v>3946</v>
          </cell>
          <cell r="B366" t="str">
            <v>DUT1028</v>
          </cell>
          <cell r="C366">
            <v>128139327</v>
          </cell>
          <cell r="D366">
            <v>88985.643750000003</v>
          </cell>
          <cell r="E366">
            <v>88985.643750000003</v>
          </cell>
          <cell r="F366">
            <v>213.2</v>
          </cell>
          <cell r="G366">
            <v>213.2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6073486.7289731316</v>
          </cell>
          <cell r="N366">
            <v>0</v>
          </cell>
          <cell r="O366">
            <v>18567.275091904412</v>
          </cell>
          <cell r="P366">
            <v>14086.292861899883</v>
          </cell>
          <cell r="Q366">
            <v>4480.9822300045289</v>
          </cell>
          <cell r="R366">
            <v>0</v>
          </cell>
          <cell r="S366">
            <v>2</v>
          </cell>
        </row>
        <row r="367">
          <cell r="A367">
            <v>628</v>
          </cell>
          <cell r="B367" t="str">
            <v>DUT1029</v>
          </cell>
          <cell r="C367">
            <v>3054240000</v>
          </cell>
          <cell r="D367">
            <v>2121000</v>
          </cell>
          <cell r="E367">
            <v>1318000</v>
          </cell>
          <cell r="F367">
            <v>3333.33</v>
          </cell>
          <cell r="G367">
            <v>964.4</v>
          </cell>
          <cell r="H367">
            <v>0</v>
          </cell>
          <cell r="I367">
            <v>0</v>
          </cell>
          <cell r="J367">
            <v>2</v>
          </cell>
          <cell r="K367">
            <v>0</v>
          </cell>
          <cell r="L367">
            <v>8647138.1098160408</v>
          </cell>
          <cell r="M367">
            <v>20615378.743954923</v>
          </cell>
          <cell r="N367">
            <v>0</v>
          </cell>
          <cell r="O367">
            <v>1314854.6050688657</v>
          </cell>
          <cell r="P367">
            <v>647604.58675750939</v>
          </cell>
          <cell r="Q367">
            <v>667250.01831135631</v>
          </cell>
          <cell r="R367">
            <v>864713.81098160415</v>
          </cell>
          <cell r="S367">
            <v>3</v>
          </cell>
        </row>
        <row r="368">
          <cell r="A368">
            <v>2861</v>
          </cell>
          <cell r="B368" t="str">
            <v>DUT1030</v>
          </cell>
          <cell r="C368">
            <v>201000000</v>
          </cell>
          <cell r="D368">
            <v>139583.33333333334</v>
          </cell>
          <cell r="E368">
            <v>139583.33333333334</v>
          </cell>
          <cell r="F368">
            <v>250</v>
          </cell>
          <cell r="G368">
            <v>250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4482323.7353957007</v>
          </cell>
          <cell r="N368">
            <v>0</v>
          </cell>
          <cell r="O368">
            <v>24698.263021687457</v>
          </cell>
          <cell r="P368">
            <v>23117.227706793939</v>
          </cell>
          <cell r="Q368">
            <v>1581.0353148935174</v>
          </cell>
          <cell r="R368">
            <v>0</v>
          </cell>
          <cell r="S368">
            <v>2</v>
          </cell>
        </row>
        <row r="369">
          <cell r="A369">
            <v>2364</v>
          </cell>
          <cell r="B369" t="str">
            <v>DUT1031</v>
          </cell>
          <cell r="C369">
            <v>286560000</v>
          </cell>
          <cell r="D369">
            <v>199000</v>
          </cell>
          <cell r="E369">
            <v>199000</v>
          </cell>
          <cell r="F369">
            <v>459.2</v>
          </cell>
          <cell r="G369">
            <v>459.2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336085.95306438534</v>
          </cell>
          <cell r="M369">
            <v>5179234.9540993245</v>
          </cell>
          <cell r="N369">
            <v>0</v>
          </cell>
          <cell r="O369">
            <v>94420.008506125509</v>
          </cell>
          <cell r="P369">
            <v>65378.415323936861</v>
          </cell>
          <cell r="Q369">
            <v>29041.593182188648</v>
          </cell>
          <cell r="R369">
            <v>0</v>
          </cell>
          <cell r="S369">
            <v>2</v>
          </cell>
        </row>
        <row r="370">
          <cell r="A370">
            <v>6026</v>
          </cell>
          <cell r="B370" t="str">
            <v>DUT1032</v>
          </cell>
          <cell r="C370">
            <v>2090880000</v>
          </cell>
          <cell r="D370">
            <v>1452000</v>
          </cell>
          <cell r="E370" t="e">
            <v>#N/A</v>
          </cell>
          <cell r="F370">
            <v>2340.54</v>
          </cell>
          <cell r="G370" t="e">
            <v>#N/A</v>
          </cell>
          <cell r="H370">
            <v>0</v>
          </cell>
          <cell r="I370">
            <v>1</v>
          </cell>
          <cell r="J370">
            <v>1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>
            <v>1720</v>
          </cell>
          <cell r="B371" t="str">
            <v>DUT1033</v>
          </cell>
          <cell r="C371">
            <v>345600000</v>
          </cell>
          <cell r="D371">
            <v>240000</v>
          </cell>
          <cell r="E371">
            <v>240000</v>
          </cell>
          <cell r="F371">
            <v>312.5</v>
          </cell>
          <cell r="G371">
            <v>312.5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1223347.1229134009</v>
          </cell>
          <cell r="M371">
            <v>0</v>
          </cell>
          <cell r="N371">
            <v>0</v>
          </cell>
          <cell r="O371">
            <v>134436.57691171812</v>
          </cell>
          <cell r="P371">
            <v>92529.02033840456</v>
          </cell>
          <cell r="Q371">
            <v>41907.556573313559</v>
          </cell>
          <cell r="R371">
            <v>185648.74579382077</v>
          </cell>
          <cell r="S371">
            <v>0</v>
          </cell>
        </row>
        <row r="372">
          <cell r="A372">
            <v>4041</v>
          </cell>
          <cell r="B372" t="str">
            <v>DUT1034</v>
          </cell>
          <cell r="C372">
            <v>1774000000</v>
          </cell>
          <cell r="D372">
            <v>1231944.4444444445</v>
          </cell>
          <cell r="E372">
            <v>1231944.4444444445</v>
          </cell>
          <cell r="F372">
            <v>1191.5999999999999</v>
          </cell>
          <cell r="G372">
            <v>1191.5999999999999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6239964.7865916835</v>
          </cell>
          <cell r="M372">
            <v>0</v>
          </cell>
          <cell r="N372">
            <v>0</v>
          </cell>
          <cell r="O372">
            <v>512367.38985755458</v>
          </cell>
          <cell r="P372">
            <v>410280.52180423308</v>
          </cell>
          <cell r="Q372">
            <v>102086.86805332149</v>
          </cell>
          <cell r="R372">
            <v>623996.47865916835</v>
          </cell>
          <cell r="S372">
            <v>0</v>
          </cell>
        </row>
        <row r="373">
          <cell r="A373">
            <v>47</v>
          </cell>
          <cell r="B373" t="str">
            <v>DUT1035</v>
          </cell>
          <cell r="C373">
            <v>1331000000</v>
          </cell>
          <cell r="D373">
            <v>924305.55555555562</v>
          </cell>
          <cell r="E373">
            <v>924305.55555555562</v>
          </cell>
          <cell r="F373">
            <v>1350</v>
          </cell>
          <cell r="G373">
            <v>1350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15877156.57757991</v>
          </cell>
          <cell r="N373">
            <v>0</v>
          </cell>
          <cell r="O373">
            <v>248736.65919645509</v>
          </cell>
          <cell r="P373">
            <v>149299.54445043276</v>
          </cell>
          <cell r="Q373">
            <v>99437.114746022329</v>
          </cell>
          <cell r="R373">
            <v>0</v>
          </cell>
          <cell r="S373">
            <v>4</v>
          </cell>
        </row>
        <row r="374">
          <cell r="A374">
            <v>3393</v>
          </cell>
          <cell r="B374" t="str">
            <v>DUT1036</v>
          </cell>
          <cell r="C374">
            <v>639360000</v>
          </cell>
          <cell r="D374">
            <v>444000</v>
          </cell>
          <cell r="E374">
            <v>444000</v>
          </cell>
          <cell r="F374">
            <v>990</v>
          </cell>
          <cell r="G374">
            <v>990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1016670.8216949103</v>
          </cell>
          <cell r="M374">
            <v>0</v>
          </cell>
          <cell r="N374">
            <v>0</v>
          </cell>
          <cell r="O374">
            <v>143855.751208375</v>
          </cell>
          <cell r="P374">
            <v>88750.937375062989</v>
          </cell>
          <cell r="Q374">
            <v>55104.813833312015</v>
          </cell>
          <cell r="R374">
            <v>185648.74579382077</v>
          </cell>
          <cell r="S374">
            <v>0</v>
          </cell>
        </row>
        <row r="375">
          <cell r="A375">
            <v>3627</v>
          </cell>
          <cell r="B375" t="str">
            <v>DUT1038</v>
          </cell>
          <cell r="C375">
            <v>95000000</v>
          </cell>
          <cell r="D375">
            <v>65972.222222222219</v>
          </cell>
          <cell r="E375">
            <v>65972.222222222219</v>
          </cell>
          <cell r="F375">
            <v>71</v>
          </cell>
          <cell r="G375">
            <v>71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286060.62091388548</v>
          </cell>
          <cell r="M375">
            <v>0</v>
          </cell>
          <cell r="N375">
            <v>0</v>
          </cell>
          <cell r="O375">
            <v>20489.95951898265</v>
          </cell>
          <cell r="P375">
            <v>25911.430500119794</v>
          </cell>
          <cell r="Q375">
            <v>-5421.4709811371431</v>
          </cell>
          <cell r="R375">
            <v>0</v>
          </cell>
          <cell r="S375">
            <v>0</v>
          </cell>
        </row>
        <row r="376">
          <cell r="A376">
            <v>3265</v>
          </cell>
          <cell r="B376" t="str">
            <v>DUT1039</v>
          </cell>
          <cell r="C376">
            <v>2908000000</v>
          </cell>
          <cell r="D376">
            <v>2019444.4444444445</v>
          </cell>
          <cell r="E376">
            <v>2019444.4444444445</v>
          </cell>
          <cell r="F376">
            <v>2666.6089999999999</v>
          </cell>
          <cell r="G376">
            <v>2666.6089999999999</v>
          </cell>
          <cell r="H376">
            <v>0</v>
          </cell>
          <cell r="I376">
            <v>1</v>
          </cell>
          <cell r="J376">
            <v>0</v>
          </cell>
          <cell r="K376">
            <v>0</v>
          </cell>
          <cell r="L376">
            <v>17126814.557880484</v>
          </cell>
          <cell r="M376">
            <v>0</v>
          </cell>
          <cell r="N376">
            <v>0</v>
          </cell>
          <cell r="O376">
            <v>1430058.6846788884</v>
          </cell>
          <cell r="P376">
            <v>762941.40566914238</v>
          </cell>
          <cell r="Q376">
            <v>667117.27900974604</v>
          </cell>
          <cell r="R376">
            <v>1712681.4557880484</v>
          </cell>
          <cell r="S376">
            <v>0</v>
          </cell>
        </row>
        <row r="377">
          <cell r="A377">
            <v>1374</v>
          </cell>
          <cell r="B377" t="str">
            <v>DUT1041</v>
          </cell>
          <cell r="C377">
            <v>272100000</v>
          </cell>
          <cell r="D377">
            <v>188958.33333333334</v>
          </cell>
          <cell r="E377">
            <v>188958.33333333334</v>
          </cell>
          <cell r="F377">
            <v>445.35</v>
          </cell>
          <cell r="G377">
            <v>445.35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5824585.8407341214</v>
          </cell>
          <cell r="N377">
            <v>0</v>
          </cell>
          <cell r="O377">
            <v>62224.881791040942</v>
          </cell>
          <cell r="P377">
            <v>43418.185784369387</v>
          </cell>
          <cell r="Q377">
            <v>18806.696006671555</v>
          </cell>
          <cell r="R377">
            <v>0</v>
          </cell>
          <cell r="S377">
            <v>2</v>
          </cell>
        </row>
        <row r="378">
          <cell r="A378">
            <v>3576</v>
          </cell>
          <cell r="B378" t="str">
            <v>DUT1043</v>
          </cell>
          <cell r="C378">
            <v>404000000</v>
          </cell>
          <cell r="D378">
            <v>280555.55555555556</v>
          </cell>
          <cell r="E378">
            <v>280555.55555555556</v>
          </cell>
          <cell r="F378">
            <v>345</v>
          </cell>
          <cell r="G378">
            <v>345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1046800.2004506474</v>
          </cell>
          <cell r="M378">
            <v>0</v>
          </cell>
          <cell r="N378">
            <v>0</v>
          </cell>
          <cell r="O378">
            <v>121924.74101007119</v>
          </cell>
          <cell r="P378">
            <v>84354.863190755073</v>
          </cell>
          <cell r="Q378">
            <v>37569.877819316112</v>
          </cell>
          <cell r="R378">
            <v>185648.74579382077</v>
          </cell>
          <cell r="S378">
            <v>0</v>
          </cell>
        </row>
        <row r="379">
          <cell r="A379">
            <v>3506</v>
          </cell>
          <cell r="B379" t="str">
            <v>DUT1044</v>
          </cell>
          <cell r="C379">
            <v>1090000000</v>
          </cell>
          <cell r="D379">
            <v>756944.44444444438</v>
          </cell>
          <cell r="E379">
            <v>756944.44444444438</v>
          </cell>
          <cell r="F379">
            <v>1379.7</v>
          </cell>
          <cell r="G379">
            <v>1379.7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1573559.5977432977</v>
          </cell>
          <cell r="M379">
            <v>0</v>
          </cell>
          <cell r="N379">
            <v>0</v>
          </cell>
          <cell r="O379">
            <v>284542.00511722302</v>
          </cell>
          <cell r="P379">
            <v>174771.62043874804</v>
          </cell>
          <cell r="Q379">
            <v>109770.38467847498</v>
          </cell>
          <cell r="R379">
            <v>185648.74579382077</v>
          </cell>
          <cell r="S379">
            <v>0</v>
          </cell>
        </row>
        <row r="380">
          <cell r="A380">
            <v>2103</v>
          </cell>
          <cell r="B380" t="str">
            <v>DUT1046</v>
          </cell>
          <cell r="C380">
            <v>1428000000</v>
          </cell>
          <cell r="D380">
            <v>991666.66666666663</v>
          </cell>
          <cell r="E380">
            <v>991666.66666666663</v>
          </cell>
          <cell r="F380">
            <v>2389.5</v>
          </cell>
          <cell r="G380">
            <v>2389.5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2926200.5836267141</v>
          </cell>
          <cell r="M380">
            <v>0</v>
          </cell>
          <cell r="N380">
            <v>0</v>
          </cell>
          <cell r="O380">
            <v>341243.44889370701</v>
          </cell>
          <cell r="P380">
            <v>223054.64600119917</v>
          </cell>
          <cell r="Q380">
            <v>118188.80289250784</v>
          </cell>
          <cell r="R380">
            <v>292620.05836267141</v>
          </cell>
          <cell r="S380">
            <v>0</v>
          </cell>
        </row>
        <row r="381">
          <cell r="A381">
            <v>3098</v>
          </cell>
          <cell r="B381" t="str">
            <v>DUT1047</v>
          </cell>
          <cell r="C381">
            <v>884600000</v>
          </cell>
          <cell r="D381">
            <v>614305.55555555562</v>
          </cell>
          <cell r="E381">
            <v>614305.55555555562</v>
          </cell>
          <cell r="F381">
            <v>510</v>
          </cell>
          <cell r="G381">
            <v>510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3705963.9458913896</v>
          </cell>
          <cell r="M381">
            <v>0</v>
          </cell>
          <cell r="N381">
            <v>0</v>
          </cell>
          <cell r="O381">
            <v>342116.91859725909</v>
          </cell>
          <cell r="P381">
            <v>279009.13851807005</v>
          </cell>
          <cell r="Q381">
            <v>63107.780079189048</v>
          </cell>
          <cell r="R381">
            <v>370596.39458913897</v>
          </cell>
          <cell r="S381">
            <v>0</v>
          </cell>
        </row>
        <row r="382">
          <cell r="A382">
            <v>3549</v>
          </cell>
          <cell r="B382" t="str">
            <v>DUT1048</v>
          </cell>
          <cell r="C382">
            <v>615000000</v>
          </cell>
          <cell r="D382">
            <v>427083.33333333331</v>
          </cell>
          <cell r="E382">
            <v>427083.33333333337</v>
          </cell>
          <cell r="F382">
            <v>558</v>
          </cell>
          <cell r="G382">
            <v>558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3022720.8949411744</v>
          </cell>
          <cell r="M382">
            <v>0</v>
          </cell>
          <cell r="N382">
            <v>0</v>
          </cell>
          <cell r="O382">
            <v>180732.21212976496</v>
          </cell>
          <cell r="P382">
            <v>295594.77488372073</v>
          </cell>
          <cell r="Q382">
            <v>-114862.56275395578</v>
          </cell>
          <cell r="R382">
            <v>238638.56581853796</v>
          </cell>
          <cell r="S382">
            <v>0</v>
          </cell>
        </row>
        <row r="383">
          <cell r="A383">
            <v>887</v>
          </cell>
          <cell r="B383" t="str">
            <v>DUT1049</v>
          </cell>
          <cell r="C383">
            <v>743040000</v>
          </cell>
          <cell r="D383">
            <v>516000</v>
          </cell>
          <cell r="E383">
            <v>516000</v>
          </cell>
          <cell r="F383">
            <v>1100.25</v>
          </cell>
          <cell r="G383">
            <v>1100.25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408240.18857377447</v>
          </cell>
          <cell r="M383">
            <v>0</v>
          </cell>
          <cell r="N383">
            <v>0</v>
          </cell>
          <cell r="O383">
            <v>-325620.28050454229</v>
          </cell>
          <cell r="P383">
            <v>284736.20915694203</v>
          </cell>
          <cell r="Q383">
            <v>-610356.48966148426</v>
          </cell>
          <cell r="R383">
            <v>0</v>
          </cell>
          <cell r="S383">
            <v>0</v>
          </cell>
        </row>
        <row r="384">
          <cell r="A384">
            <v>46</v>
          </cell>
          <cell r="B384" t="str">
            <v>DUT1050</v>
          </cell>
          <cell r="C384">
            <v>3030000000</v>
          </cell>
          <cell r="D384">
            <v>2104166.6666666665</v>
          </cell>
          <cell r="E384">
            <v>2104166.6666666665</v>
          </cell>
          <cell r="F384">
            <v>3494</v>
          </cell>
          <cell r="G384">
            <v>3494</v>
          </cell>
          <cell r="H384">
            <v>0</v>
          </cell>
          <cell r="I384">
            <v>1</v>
          </cell>
          <cell r="J384">
            <v>0</v>
          </cell>
          <cell r="K384">
            <v>0</v>
          </cell>
          <cell r="L384">
            <v>0</v>
          </cell>
          <cell r="M384">
            <v>68734478.359747157</v>
          </cell>
          <cell r="N384">
            <v>0</v>
          </cell>
          <cell r="O384">
            <v>512967.1530709411</v>
          </cell>
          <cell r="P384">
            <v>449280.08541216422</v>
          </cell>
          <cell r="Q384">
            <v>63687.067658776883</v>
          </cell>
          <cell r="R384">
            <v>0</v>
          </cell>
          <cell r="S384">
            <v>4</v>
          </cell>
        </row>
        <row r="385">
          <cell r="A385">
            <v>891</v>
          </cell>
          <cell r="B385" t="str">
            <v>DUT1051</v>
          </cell>
          <cell r="C385">
            <v>538560000</v>
          </cell>
          <cell r="D385">
            <v>374000</v>
          </cell>
          <cell r="E385">
            <v>374000</v>
          </cell>
          <cell r="F385">
            <v>696.90200000000004</v>
          </cell>
          <cell r="G385">
            <v>696.90200000000004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11055099.212916961</v>
          </cell>
          <cell r="N385">
            <v>0</v>
          </cell>
          <cell r="O385">
            <v>60285.436961194755</v>
          </cell>
          <cell r="P385">
            <v>83191.768501719387</v>
          </cell>
          <cell r="Q385">
            <v>-22906.331540524632</v>
          </cell>
          <cell r="R385">
            <v>0</v>
          </cell>
          <cell r="S385">
            <v>2</v>
          </cell>
        </row>
        <row r="386">
          <cell r="A386">
            <v>2866</v>
          </cell>
          <cell r="B386" t="str">
            <v>DUT1052</v>
          </cell>
          <cell r="C386">
            <v>1361376000</v>
          </cell>
          <cell r="D386">
            <v>945400</v>
          </cell>
          <cell r="E386">
            <v>945400</v>
          </cell>
          <cell r="F386">
            <v>2455.65</v>
          </cell>
          <cell r="G386">
            <v>2455.65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3805947.8421045784</v>
          </cell>
          <cell r="M386">
            <v>0</v>
          </cell>
          <cell r="N386">
            <v>0</v>
          </cell>
          <cell r="O386">
            <v>465670.42153786658</v>
          </cell>
          <cell r="P386">
            <v>273659.1732191607</v>
          </cell>
          <cell r="Q386">
            <v>192011.24831870588</v>
          </cell>
          <cell r="R386">
            <v>380594.78421045787</v>
          </cell>
          <cell r="S386">
            <v>0</v>
          </cell>
        </row>
        <row r="387">
          <cell r="A387">
            <v>1925</v>
          </cell>
          <cell r="B387" t="str">
            <v>DUT1053</v>
          </cell>
          <cell r="C387">
            <v>937320000</v>
          </cell>
          <cell r="D387">
            <v>650916.66666666663</v>
          </cell>
          <cell r="E387">
            <v>650916.66666666663</v>
          </cell>
          <cell r="F387">
            <v>1137.0999999999999</v>
          </cell>
          <cell r="G387">
            <v>1137.0999999999999</v>
          </cell>
          <cell r="H387">
            <v>0</v>
          </cell>
          <cell r="I387">
            <v>1</v>
          </cell>
          <cell r="J387">
            <v>0</v>
          </cell>
          <cell r="K387">
            <v>0</v>
          </cell>
          <cell r="L387">
            <v>6521490.0922645191</v>
          </cell>
          <cell r="M387">
            <v>0</v>
          </cell>
          <cell r="N387">
            <v>0</v>
          </cell>
          <cell r="O387">
            <v>367963.35564751551</v>
          </cell>
          <cell r="P387">
            <v>321271.38786327088</v>
          </cell>
          <cell r="Q387">
            <v>46691.967784244625</v>
          </cell>
          <cell r="R387">
            <v>629342.75904345384</v>
          </cell>
          <cell r="S387">
            <v>0</v>
          </cell>
        </row>
        <row r="388">
          <cell r="A388">
            <v>3471</v>
          </cell>
          <cell r="B388" t="str">
            <v>DUT1056</v>
          </cell>
          <cell r="C388">
            <v>340000000</v>
          </cell>
          <cell r="D388">
            <v>236111.11111111109</v>
          </cell>
          <cell r="E388">
            <v>236111.11111111109</v>
          </cell>
          <cell r="F388">
            <v>410.04</v>
          </cell>
          <cell r="G388">
            <v>410.04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7793196.8365838211</v>
          </cell>
          <cell r="N388">
            <v>0</v>
          </cell>
          <cell r="O388">
            <v>147231.81780156435</v>
          </cell>
          <cell r="P388">
            <v>94909.694894255779</v>
          </cell>
          <cell r="Q388">
            <v>52322.122907308571</v>
          </cell>
          <cell r="R388">
            <v>0</v>
          </cell>
          <cell r="S388">
            <v>2</v>
          </cell>
        </row>
        <row r="389">
          <cell r="A389">
            <v>3297</v>
          </cell>
          <cell r="B389" t="str">
            <v>DUT1057</v>
          </cell>
          <cell r="C389">
            <v>489600000</v>
          </cell>
          <cell r="D389">
            <v>340000</v>
          </cell>
          <cell r="E389">
            <v>340000</v>
          </cell>
          <cell r="F389">
            <v>771.8</v>
          </cell>
          <cell r="G389">
            <v>771.8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6157713.1491534682</v>
          </cell>
          <cell r="N389">
            <v>0</v>
          </cell>
          <cell r="O389">
            <v>86962.192096764804</v>
          </cell>
          <cell r="P389">
            <v>55710.073916354013</v>
          </cell>
          <cell r="Q389">
            <v>31252.118180410791</v>
          </cell>
          <cell r="R389">
            <v>0</v>
          </cell>
          <cell r="S389">
            <v>2</v>
          </cell>
        </row>
        <row r="390">
          <cell r="A390">
            <v>6257</v>
          </cell>
          <cell r="B390" t="str">
            <v>DUT1060</v>
          </cell>
          <cell r="C390">
            <v>1559440000</v>
          </cell>
          <cell r="D390">
            <v>1082944.4444444445</v>
          </cell>
          <cell r="E390">
            <v>1082944.4444444445</v>
          </cell>
          <cell r="F390">
            <v>3564</v>
          </cell>
          <cell r="G390">
            <v>3564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15306592.724108374</v>
          </cell>
          <cell r="M390">
            <v>0</v>
          </cell>
          <cell r="N390">
            <v>0</v>
          </cell>
          <cell r="O390">
            <v>1148621.4784628837</v>
          </cell>
          <cell r="P390">
            <v>1308098.727684346</v>
          </cell>
          <cell r="Q390">
            <v>-159477.24922146229</v>
          </cell>
          <cell r="R390">
            <v>1357424.9268179706</v>
          </cell>
          <cell r="S390">
            <v>0</v>
          </cell>
        </row>
        <row r="391">
          <cell r="A391">
            <v>2712</v>
          </cell>
          <cell r="B391" t="str">
            <v>DUT1061</v>
          </cell>
          <cell r="C391">
            <v>1131566400</v>
          </cell>
          <cell r="D391">
            <v>785810</v>
          </cell>
          <cell r="E391">
            <v>785810</v>
          </cell>
          <cell r="F391">
            <v>2558.25</v>
          </cell>
          <cell r="G391">
            <v>2558.25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112628.62917385659</v>
          </cell>
          <cell r="M391">
            <v>18998143.845594671</v>
          </cell>
          <cell r="N391">
            <v>0</v>
          </cell>
          <cell r="O391">
            <v>253993.58588209786</v>
          </cell>
          <cell r="P391">
            <v>135886.65546721863</v>
          </cell>
          <cell r="Q391">
            <v>118106.93041487923</v>
          </cell>
          <cell r="R391">
            <v>0</v>
          </cell>
          <cell r="S391">
            <v>3</v>
          </cell>
        </row>
        <row r="392">
          <cell r="A392">
            <v>6179</v>
          </cell>
          <cell r="B392" t="str">
            <v>DUT1062</v>
          </cell>
          <cell r="C392">
            <v>965000000</v>
          </cell>
          <cell r="D392">
            <v>670138.88888888888</v>
          </cell>
          <cell r="E392">
            <v>670138.88888888888</v>
          </cell>
          <cell r="F392">
            <v>1690</v>
          </cell>
          <cell r="G392">
            <v>1690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11724398.676793233</v>
          </cell>
          <cell r="N392">
            <v>0</v>
          </cell>
          <cell r="O392">
            <v>180298.25471802297</v>
          </cell>
          <cell r="P392">
            <v>109880.16635651315</v>
          </cell>
          <cell r="Q392">
            <v>70418.088361509828</v>
          </cell>
          <cell r="R392">
            <v>0</v>
          </cell>
          <cell r="S392">
            <v>3</v>
          </cell>
        </row>
        <row r="393">
          <cell r="A393">
            <v>8002</v>
          </cell>
          <cell r="B393" t="str">
            <v>DUT1064</v>
          </cell>
          <cell r="C393">
            <v>316800000</v>
          </cell>
          <cell r="D393">
            <v>220000</v>
          </cell>
          <cell r="E393">
            <v>220000</v>
          </cell>
          <cell r="F393">
            <v>414</v>
          </cell>
          <cell r="G393">
            <v>414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2357942.6460151263</v>
          </cell>
          <cell r="M393">
            <v>0</v>
          </cell>
          <cell r="N393">
            <v>0</v>
          </cell>
          <cell r="O393">
            <v>290721.48858204857</v>
          </cell>
          <cell r="P393">
            <v>161751.54363590988</v>
          </cell>
          <cell r="Q393">
            <v>128969.94494613868</v>
          </cell>
          <cell r="R393">
            <v>235794.26460151264</v>
          </cell>
          <cell r="S393">
            <v>0</v>
          </cell>
        </row>
        <row r="394">
          <cell r="A394">
            <v>646</v>
          </cell>
          <cell r="B394" t="str">
            <v>DUT1066</v>
          </cell>
          <cell r="C394">
            <v>2465280000</v>
          </cell>
          <cell r="D394">
            <v>1712000</v>
          </cell>
          <cell r="E394">
            <v>1712000</v>
          </cell>
          <cell r="F394">
            <v>1301.8800000000001</v>
          </cell>
          <cell r="G394">
            <v>1301.8800000000001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41678859.492517158</v>
          </cell>
          <cell r="N394">
            <v>0</v>
          </cell>
          <cell r="O394">
            <v>843954.96717823902</v>
          </cell>
          <cell r="P394">
            <v>554173.98458004592</v>
          </cell>
          <cell r="Q394">
            <v>289780.98259819311</v>
          </cell>
          <cell r="R394">
            <v>0</v>
          </cell>
          <cell r="S394">
            <v>4</v>
          </cell>
        </row>
        <row r="395">
          <cell r="A395">
            <v>3524</v>
          </cell>
          <cell r="B395" t="str">
            <v>DUT1067</v>
          </cell>
          <cell r="C395">
            <v>237500000</v>
          </cell>
          <cell r="D395">
            <v>164930.55555555556</v>
          </cell>
          <cell r="E395">
            <v>164930.55555555556</v>
          </cell>
          <cell r="F395">
            <v>218.14500000000001</v>
          </cell>
          <cell r="G395">
            <v>218.14500000000001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1055317.1541169139</v>
          </cell>
          <cell r="M395">
            <v>0</v>
          </cell>
          <cell r="N395">
            <v>0</v>
          </cell>
          <cell r="O395">
            <v>91615.513842022716</v>
          </cell>
          <cell r="P395">
            <v>100845.02414431641</v>
          </cell>
          <cell r="Q395">
            <v>-9229.5103022936964</v>
          </cell>
          <cell r="R395">
            <v>0</v>
          </cell>
          <cell r="S395">
            <v>0</v>
          </cell>
        </row>
        <row r="396">
          <cell r="A396">
            <v>1731</v>
          </cell>
          <cell r="B396" t="str">
            <v>DUT1068</v>
          </cell>
          <cell r="C396">
            <v>131800000</v>
          </cell>
          <cell r="D396">
            <v>91527.777777777781</v>
          </cell>
          <cell r="E396">
            <v>91527.777777777781</v>
          </cell>
          <cell r="F396">
            <v>121.005</v>
          </cell>
          <cell r="G396">
            <v>121.005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391993.92487326456</v>
          </cell>
          <cell r="M396">
            <v>0</v>
          </cell>
          <cell r="N396">
            <v>0</v>
          </cell>
          <cell r="O396">
            <v>36097.931168860479</v>
          </cell>
          <cell r="P396">
            <v>33443.00228082409</v>
          </cell>
          <cell r="Q396">
            <v>2654.9288880363893</v>
          </cell>
          <cell r="R396">
            <v>0</v>
          </cell>
          <cell r="S396">
            <v>0</v>
          </cell>
        </row>
        <row r="397">
          <cell r="A397">
            <v>3936</v>
          </cell>
          <cell r="B397" t="str">
            <v>DUT1069</v>
          </cell>
          <cell r="C397">
            <v>392985908</v>
          </cell>
          <cell r="D397">
            <v>272906.88055555557</v>
          </cell>
          <cell r="E397">
            <v>272906.88055555557</v>
          </cell>
          <cell r="F397">
            <v>439.37599999999998</v>
          </cell>
          <cell r="G397">
            <v>439.37599999999998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13989257.194337411</v>
          </cell>
          <cell r="N397">
            <v>0</v>
          </cell>
          <cell r="O397">
            <v>95286.231312210206</v>
          </cell>
          <cell r="P397">
            <v>47891.683832778166</v>
          </cell>
          <cell r="Q397">
            <v>47394.54747943204</v>
          </cell>
          <cell r="R397">
            <v>0</v>
          </cell>
          <cell r="S397">
            <v>2</v>
          </cell>
        </row>
        <row r="398">
          <cell r="A398">
            <v>566</v>
          </cell>
          <cell r="B398" t="str">
            <v>DUT1070</v>
          </cell>
          <cell r="C398">
            <v>2914400000</v>
          </cell>
          <cell r="D398">
            <v>2023888.8888888888</v>
          </cell>
          <cell r="E398">
            <v>2023888.888888889</v>
          </cell>
          <cell r="F398">
            <v>2162.9969999999998</v>
          </cell>
          <cell r="G398">
            <v>2162.9969999999998</v>
          </cell>
          <cell r="H398">
            <v>0</v>
          </cell>
          <cell r="I398">
            <v>1</v>
          </cell>
          <cell r="J398">
            <v>0</v>
          </cell>
          <cell r="K398">
            <v>0</v>
          </cell>
          <cell r="L398">
            <v>0</v>
          </cell>
          <cell r="M398">
            <v>97190014.851022884</v>
          </cell>
          <cell r="N398">
            <v>0</v>
          </cell>
          <cell r="O398">
            <v>896619.89134548488</v>
          </cell>
          <cell r="P398">
            <v>796690.41858738766</v>
          </cell>
          <cell r="Q398">
            <v>99929.472758097225</v>
          </cell>
          <cell r="R398">
            <v>0</v>
          </cell>
          <cell r="S398">
            <v>4</v>
          </cell>
        </row>
        <row r="399">
          <cell r="A399">
            <v>1008</v>
          </cell>
          <cell r="B399" t="str">
            <v>DUT1071</v>
          </cell>
          <cell r="C399">
            <v>436000000</v>
          </cell>
          <cell r="D399">
            <v>302777.77777777781</v>
          </cell>
          <cell r="E399">
            <v>302777.77777777781</v>
          </cell>
          <cell r="F399">
            <v>600</v>
          </cell>
          <cell r="G399">
            <v>600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1429443.6398406355</v>
          </cell>
          <cell r="M399">
            <v>0</v>
          </cell>
          <cell r="N399">
            <v>0</v>
          </cell>
          <cell r="O399">
            <v>184828.26499088699</v>
          </cell>
          <cell r="P399">
            <v>131831.43394922171</v>
          </cell>
          <cell r="Q399">
            <v>52996.831041665282</v>
          </cell>
          <cell r="R399">
            <v>185648.74579382077</v>
          </cell>
          <cell r="S399">
            <v>0</v>
          </cell>
        </row>
        <row r="400">
          <cell r="A400">
            <v>3490</v>
          </cell>
          <cell r="B400" t="str">
            <v>DUT1072</v>
          </cell>
          <cell r="C400">
            <v>527900000</v>
          </cell>
          <cell r="D400">
            <v>366597.22222222219</v>
          </cell>
          <cell r="E400">
            <v>366597.22222222219</v>
          </cell>
          <cell r="F400">
            <v>634.77499999999998</v>
          </cell>
          <cell r="G400">
            <v>634.77499999999998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934065.18671928335</v>
          </cell>
          <cell r="M400">
            <v>0</v>
          </cell>
          <cell r="N400">
            <v>0</v>
          </cell>
          <cell r="O400">
            <v>134071.0824666851</v>
          </cell>
          <cell r="P400">
            <v>91317.971788397917</v>
          </cell>
          <cell r="Q400">
            <v>42753.110678287179</v>
          </cell>
          <cell r="R400">
            <v>185648.74579382077</v>
          </cell>
          <cell r="S400">
            <v>0</v>
          </cell>
        </row>
        <row r="401">
          <cell r="A401">
            <v>2706</v>
          </cell>
          <cell r="B401" t="str">
            <v>DUT1074</v>
          </cell>
          <cell r="C401">
            <v>318800000</v>
          </cell>
          <cell r="D401">
            <v>221388.88888888891</v>
          </cell>
          <cell r="E401">
            <v>221388.88888888891</v>
          </cell>
          <cell r="F401">
            <v>413.63499999999999</v>
          </cell>
          <cell r="G401">
            <v>413.63499999999999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707448.53222065745</v>
          </cell>
          <cell r="M401">
            <v>0</v>
          </cell>
          <cell r="N401">
            <v>0</v>
          </cell>
          <cell r="O401">
            <v>148899.87097877293</v>
          </cell>
          <cell r="P401">
            <v>78565.666003350314</v>
          </cell>
          <cell r="Q401">
            <v>70334.204975422617</v>
          </cell>
          <cell r="R401">
            <v>0</v>
          </cell>
          <cell r="S401">
            <v>0</v>
          </cell>
        </row>
        <row r="402">
          <cell r="A402">
            <v>1943</v>
          </cell>
          <cell r="B402" t="str">
            <v>DUT1075</v>
          </cell>
          <cell r="C402">
            <v>117500000</v>
          </cell>
          <cell r="D402">
            <v>81597.222222222219</v>
          </cell>
          <cell r="E402">
            <v>81597.222222222219</v>
          </cell>
          <cell r="F402">
            <v>136.9</v>
          </cell>
          <cell r="G402">
            <v>136.9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3020620.5420920337</v>
          </cell>
          <cell r="N402">
            <v>0</v>
          </cell>
          <cell r="O402">
            <v>21988.770074428307</v>
          </cell>
          <cell r="P402">
            <v>14779.908571191931</v>
          </cell>
          <cell r="Q402">
            <v>7208.8615032363759</v>
          </cell>
          <cell r="R402">
            <v>0</v>
          </cell>
          <cell r="S402">
            <v>2</v>
          </cell>
        </row>
        <row r="403">
          <cell r="A403">
            <v>6042</v>
          </cell>
          <cell r="B403" t="str">
            <v>DUT1078</v>
          </cell>
          <cell r="C403">
            <v>108000000</v>
          </cell>
          <cell r="D403">
            <v>75000</v>
          </cell>
          <cell r="E403" t="e">
            <v>#N/A</v>
          </cell>
          <cell r="F403">
            <v>1726.6</v>
          </cell>
          <cell r="G403" t="e">
            <v>#N/A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>
            <v>6043</v>
          </cell>
          <cell r="B404" t="str">
            <v>DUT1081</v>
          </cell>
          <cell r="C404">
            <v>508000000</v>
          </cell>
          <cell r="D404">
            <v>352777.77777777781</v>
          </cell>
          <cell r="E404" t="e">
            <v>#N/A</v>
          </cell>
          <cell r="F404">
            <v>2950.6</v>
          </cell>
          <cell r="G404" t="e">
            <v>#N/A</v>
          </cell>
          <cell r="H404">
            <v>1</v>
          </cell>
          <cell r="I404">
            <v>0</v>
          </cell>
          <cell r="J404">
            <v>1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>
            <v>4938</v>
          </cell>
          <cell r="B405" t="str">
            <v>DUT1084</v>
          </cell>
          <cell r="C405">
            <v>381000000</v>
          </cell>
          <cell r="D405">
            <v>264583.33333333331</v>
          </cell>
          <cell r="E405">
            <v>264583.33333333331</v>
          </cell>
          <cell r="F405">
            <v>337.322</v>
          </cell>
          <cell r="G405">
            <v>337.322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1119510.1077171473</v>
          </cell>
          <cell r="M405">
            <v>0</v>
          </cell>
          <cell r="N405">
            <v>0</v>
          </cell>
          <cell r="O405">
            <v>176757.07615490555</v>
          </cell>
          <cell r="P405">
            <v>109384.11518681607</v>
          </cell>
          <cell r="Q405">
            <v>67372.960968089479</v>
          </cell>
          <cell r="R405">
            <v>185648.74579382077</v>
          </cell>
          <cell r="S405">
            <v>0</v>
          </cell>
        </row>
        <row r="406">
          <cell r="A406">
            <v>994</v>
          </cell>
          <cell r="B406" t="str">
            <v>DUT1085</v>
          </cell>
          <cell r="C406">
            <v>427680000</v>
          </cell>
          <cell r="D406">
            <v>297000</v>
          </cell>
          <cell r="E406">
            <v>297000</v>
          </cell>
          <cell r="F406">
            <v>1873.02</v>
          </cell>
          <cell r="G406">
            <v>1873.02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3014193.8848703764</v>
          </cell>
          <cell r="M406">
            <v>0</v>
          </cell>
          <cell r="N406">
            <v>0</v>
          </cell>
          <cell r="O406">
            <v>479025.35934254766</v>
          </cell>
          <cell r="P406">
            <v>310001.59711493319</v>
          </cell>
          <cell r="Q406">
            <v>169023.76222761447</v>
          </cell>
          <cell r="R406">
            <v>301419.38848703768</v>
          </cell>
          <cell r="S406">
            <v>0</v>
          </cell>
        </row>
        <row r="407">
          <cell r="A407">
            <v>4042</v>
          </cell>
          <cell r="B407" t="str">
            <v>DUT1086</v>
          </cell>
          <cell r="C407">
            <v>165000000</v>
          </cell>
          <cell r="D407">
            <v>114583.33333333333</v>
          </cell>
          <cell r="E407">
            <v>114583.33333333333</v>
          </cell>
          <cell r="F407">
            <v>272</v>
          </cell>
          <cell r="G407">
            <v>272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1668447.4250093326</v>
          </cell>
          <cell r="M407">
            <v>0</v>
          </cell>
          <cell r="N407">
            <v>0</v>
          </cell>
          <cell r="O407">
            <v>63657.214826865951</v>
          </cell>
          <cell r="P407">
            <v>122724.53115288916</v>
          </cell>
          <cell r="Q407">
            <v>-59067.31632602321</v>
          </cell>
          <cell r="R407">
            <v>185648.74579382077</v>
          </cell>
          <cell r="S407">
            <v>0</v>
          </cell>
        </row>
        <row r="408">
          <cell r="A408">
            <v>2732</v>
          </cell>
          <cell r="B408" t="str">
            <v>DUT1087</v>
          </cell>
          <cell r="C408">
            <v>415000000</v>
          </cell>
          <cell r="D408">
            <v>288194.44444444444</v>
          </cell>
          <cell r="E408">
            <v>288194.44444444444</v>
          </cell>
          <cell r="F408">
            <v>466</v>
          </cell>
          <cell r="G408">
            <v>466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317088.60740313056</v>
          </cell>
          <cell r="M408">
            <v>0</v>
          </cell>
          <cell r="N408">
            <v>0</v>
          </cell>
          <cell r="O408">
            <v>126719.96444192389</v>
          </cell>
          <cell r="P408">
            <v>309883.45003689401</v>
          </cell>
          <cell r="Q408">
            <v>-183163.48559497012</v>
          </cell>
          <cell r="R408">
            <v>0</v>
          </cell>
          <cell r="S408">
            <v>0</v>
          </cell>
        </row>
        <row r="409">
          <cell r="A409">
            <v>3130</v>
          </cell>
          <cell r="B409" t="str">
            <v>DUT1088</v>
          </cell>
          <cell r="C409">
            <v>214183000</v>
          </cell>
          <cell r="D409">
            <v>148738.19444444444</v>
          </cell>
          <cell r="E409">
            <v>148738.19444444444</v>
          </cell>
          <cell r="F409">
            <v>218.22900000000001</v>
          </cell>
          <cell r="G409">
            <v>218.22900000000001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239346.95067405433</v>
          </cell>
          <cell r="M409">
            <v>4253890.9220769536</v>
          </cell>
          <cell r="N409">
            <v>0</v>
          </cell>
          <cell r="O409">
            <v>66852.426182516356</v>
          </cell>
          <cell r="P409">
            <v>41838.059180637392</v>
          </cell>
          <cell r="Q409">
            <v>25014.367001878963</v>
          </cell>
          <cell r="R409">
            <v>0</v>
          </cell>
          <cell r="S409">
            <v>2</v>
          </cell>
        </row>
        <row r="410">
          <cell r="A410">
            <v>1904</v>
          </cell>
          <cell r="B410" t="str">
            <v>DUT1089</v>
          </cell>
          <cell r="C410">
            <v>436478400</v>
          </cell>
          <cell r="D410">
            <v>303110</v>
          </cell>
          <cell r="E410">
            <v>303110</v>
          </cell>
          <cell r="F410">
            <v>512</v>
          </cell>
          <cell r="G410">
            <v>512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11112930.206965761</v>
          </cell>
          <cell r="N410">
            <v>0</v>
          </cell>
          <cell r="O410">
            <v>81350.917744377759</v>
          </cell>
          <cell r="P410">
            <v>78685.996098090895</v>
          </cell>
          <cell r="Q410">
            <v>2664.9216462868644</v>
          </cell>
          <cell r="R410">
            <v>0</v>
          </cell>
          <cell r="S410">
            <v>2</v>
          </cell>
        </row>
        <row r="411">
          <cell r="A411">
            <v>6098</v>
          </cell>
          <cell r="B411" t="str">
            <v>DUT1092</v>
          </cell>
          <cell r="C411">
            <v>64627000</v>
          </cell>
          <cell r="D411">
            <v>44879.861111111109</v>
          </cell>
          <cell r="E411" t="e">
            <v>#N/A</v>
          </cell>
          <cell r="F411">
            <v>475</v>
          </cell>
          <cell r="G411" t="e">
            <v>#N/A</v>
          </cell>
          <cell r="H411">
            <v>0</v>
          </cell>
          <cell r="I411">
            <v>0</v>
          </cell>
          <cell r="J411">
            <v>1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</row>
        <row r="412">
          <cell r="A412">
            <v>995</v>
          </cell>
          <cell r="B412" t="str">
            <v>DUT1093</v>
          </cell>
          <cell r="C412">
            <v>443174400</v>
          </cell>
          <cell r="D412">
            <v>307760</v>
          </cell>
          <cell r="E412">
            <v>307760</v>
          </cell>
          <cell r="F412">
            <v>615.6</v>
          </cell>
          <cell r="G412">
            <v>615.6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1051862.4481892111</v>
          </cell>
          <cell r="M412">
            <v>0</v>
          </cell>
          <cell r="N412">
            <v>0</v>
          </cell>
          <cell r="O412">
            <v>118953.34530368747</v>
          </cell>
          <cell r="P412">
            <v>86221.94043182295</v>
          </cell>
          <cell r="Q412">
            <v>32731.404871864521</v>
          </cell>
          <cell r="R412">
            <v>185648.74579382077</v>
          </cell>
          <cell r="S412">
            <v>0</v>
          </cell>
        </row>
        <row r="413">
          <cell r="A413">
            <v>1570</v>
          </cell>
          <cell r="B413" t="str">
            <v>DUT1095</v>
          </cell>
          <cell r="C413">
            <v>146880000</v>
          </cell>
          <cell r="D413">
            <v>102000</v>
          </cell>
          <cell r="E413">
            <v>102000</v>
          </cell>
          <cell r="F413">
            <v>109.5</v>
          </cell>
          <cell r="G413">
            <v>109.5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475770.99923857901</v>
          </cell>
          <cell r="M413">
            <v>0</v>
          </cell>
          <cell r="N413">
            <v>0</v>
          </cell>
          <cell r="O413">
            <v>62206.197709730419</v>
          </cell>
          <cell r="P413">
            <v>45728.488947235754</v>
          </cell>
          <cell r="Q413">
            <v>16477.708762494665</v>
          </cell>
          <cell r="R413">
            <v>0</v>
          </cell>
          <cell r="S413">
            <v>0</v>
          </cell>
        </row>
        <row r="414">
          <cell r="A414">
            <v>4057</v>
          </cell>
          <cell r="B414" t="str">
            <v>DUT1097</v>
          </cell>
          <cell r="C414">
            <v>152650000</v>
          </cell>
          <cell r="D414">
            <v>106006.94444444445</v>
          </cell>
          <cell r="E414">
            <v>106006.94444444445</v>
          </cell>
          <cell r="F414">
            <v>150</v>
          </cell>
          <cell r="G414">
            <v>150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7364887.064527316</v>
          </cell>
          <cell r="N414">
            <v>0</v>
          </cell>
          <cell r="O414">
            <v>52132.195428990402</v>
          </cell>
          <cell r="P414">
            <v>52266.060052170651</v>
          </cell>
          <cell r="Q414">
            <v>-133.8646231802486</v>
          </cell>
          <cell r="R414">
            <v>0</v>
          </cell>
          <cell r="S414">
            <v>2</v>
          </cell>
        </row>
        <row r="415">
          <cell r="A415">
            <v>4048</v>
          </cell>
          <cell r="B415" t="str">
            <v>DUT1098</v>
          </cell>
          <cell r="C415">
            <v>103000000</v>
          </cell>
          <cell r="D415">
            <v>71527.777777777781</v>
          </cell>
          <cell r="E415">
            <v>71527.777777777781</v>
          </cell>
          <cell r="F415">
            <v>50</v>
          </cell>
          <cell r="G415">
            <v>50</v>
          </cell>
          <cell r="H415">
            <v>1</v>
          </cell>
          <cell r="I415">
            <v>0</v>
          </cell>
          <cell r="J415">
            <v>0</v>
          </cell>
          <cell r="K415">
            <v>0</v>
          </cell>
          <cell r="L415">
            <v>680305.61096761795</v>
          </cell>
          <cell r="M415">
            <v>0</v>
          </cell>
          <cell r="N415">
            <v>0</v>
          </cell>
          <cell r="O415">
            <v>61747.101779339224</v>
          </cell>
          <cell r="P415">
            <v>58364.709396255261</v>
          </cell>
          <cell r="Q415">
            <v>3382.3923830839631</v>
          </cell>
          <cell r="R415">
            <v>185648.74579382077</v>
          </cell>
          <cell r="S415">
            <v>0</v>
          </cell>
        </row>
        <row r="416">
          <cell r="A416">
            <v>1004</v>
          </cell>
          <cell r="B416" t="str">
            <v>DUT1099</v>
          </cell>
          <cell r="C416">
            <v>201600000</v>
          </cell>
          <cell r="D416">
            <v>140000</v>
          </cell>
          <cell r="E416">
            <v>140000</v>
          </cell>
          <cell r="F416">
            <v>144.25</v>
          </cell>
          <cell r="G416">
            <v>144.25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816850.06058499368</v>
          </cell>
          <cell r="M416">
            <v>0</v>
          </cell>
          <cell r="N416">
            <v>0</v>
          </cell>
          <cell r="O416">
            <v>74537.241721600803</v>
          </cell>
          <cell r="P416">
            <v>73840.531632777289</v>
          </cell>
          <cell r="Q416">
            <v>696.71008882351452</v>
          </cell>
          <cell r="R416">
            <v>185648.74579382077</v>
          </cell>
          <cell r="S416">
            <v>0</v>
          </cell>
        </row>
        <row r="417">
          <cell r="A417">
            <v>2411</v>
          </cell>
          <cell r="B417" t="str">
            <v>DUT1100</v>
          </cell>
          <cell r="C417">
            <v>541440000</v>
          </cell>
          <cell r="D417">
            <v>376000</v>
          </cell>
          <cell r="E417">
            <v>376000</v>
          </cell>
          <cell r="F417">
            <v>461.05</v>
          </cell>
          <cell r="G417">
            <v>461.05</v>
          </cell>
          <cell r="H417">
            <v>1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15401883.077757197</v>
          </cell>
          <cell r="N417">
            <v>0</v>
          </cell>
          <cell r="O417">
            <v>227065.54725548183</v>
          </cell>
          <cell r="P417">
            <v>150409.88122932272</v>
          </cell>
          <cell r="Q417">
            <v>76655.666026159102</v>
          </cell>
          <cell r="R417">
            <v>0</v>
          </cell>
          <cell r="S417">
            <v>2</v>
          </cell>
        </row>
        <row r="418">
          <cell r="A418">
            <v>2823</v>
          </cell>
          <cell r="B418" t="str">
            <v>DUT1103</v>
          </cell>
          <cell r="C418">
            <v>544608000</v>
          </cell>
          <cell r="D418">
            <v>378200</v>
          </cell>
          <cell r="E418">
            <v>260200</v>
          </cell>
          <cell r="F418">
            <v>734</v>
          </cell>
          <cell r="G418">
            <v>477</v>
          </cell>
          <cell r="H418">
            <v>0</v>
          </cell>
          <cell r="I418">
            <v>0</v>
          </cell>
          <cell r="J418">
            <v>2</v>
          </cell>
          <cell r="K418">
            <v>0</v>
          </cell>
          <cell r="L418">
            <v>98978.786089556874</v>
          </cell>
          <cell r="M418">
            <v>5212480.5717117218</v>
          </cell>
          <cell r="N418">
            <v>957399.71419479873</v>
          </cell>
          <cell r="O418">
            <v>129735.95360390212</v>
          </cell>
          <cell r="P418">
            <v>63155.409027605143</v>
          </cell>
          <cell r="Q418">
            <v>66580.544576296976</v>
          </cell>
          <cell r="R418">
            <v>0</v>
          </cell>
          <cell r="S418">
            <v>9</v>
          </cell>
        </row>
        <row r="419">
          <cell r="A419">
            <v>2480</v>
          </cell>
          <cell r="B419" t="str">
            <v>DUT1104</v>
          </cell>
          <cell r="C419">
            <v>457000000</v>
          </cell>
          <cell r="D419">
            <v>317361.11111111112</v>
          </cell>
          <cell r="E419">
            <v>317361.11111111112</v>
          </cell>
          <cell r="F419">
            <v>531.91</v>
          </cell>
          <cell r="G419">
            <v>531.91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>
            <v>210</v>
          </cell>
          <cell r="B420" t="str">
            <v>DUT1105</v>
          </cell>
          <cell r="C420">
            <v>900900000</v>
          </cell>
          <cell r="D420">
            <v>625625</v>
          </cell>
          <cell r="E420" t="e">
            <v>#N/A</v>
          </cell>
          <cell r="F420">
            <v>1235.79</v>
          </cell>
          <cell r="G420" t="e">
            <v>#N/A</v>
          </cell>
          <cell r="H420">
            <v>0</v>
          </cell>
          <cell r="I420">
            <v>1</v>
          </cell>
          <cell r="J420">
            <v>1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>
            <v>6085</v>
          </cell>
          <cell r="B421" t="str">
            <v>DUT1106</v>
          </cell>
          <cell r="C421">
            <v>126720000</v>
          </cell>
          <cell r="D421">
            <v>88000</v>
          </cell>
          <cell r="E421" t="e">
            <v>#N/A</v>
          </cell>
          <cell r="F421">
            <v>1943.46</v>
          </cell>
          <cell r="G421" t="e">
            <v>#N/A</v>
          </cell>
          <cell r="H421">
            <v>0</v>
          </cell>
          <cell r="I421">
            <v>0</v>
          </cell>
          <cell r="J421">
            <v>1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>
            <v>3776</v>
          </cell>
          <cell r="B422" t="str">
            <v>DUT1107</v>
          </cell>
          <cell r="C422">
            <v>345801744</v>
          </cell>
          <cell r="D422">
            <v>240140.1</v>
          </cell>
          <cell r="E422">
            <v>240140.1</v>
          </cell>
          <cell r="F422">
            <v>337.5</v>
          </cell>
          <cell r="G422">
            <v>337.5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699135.2917374036</v>
          </cell>
          <cell r="M422">
            <v>0</v>
          </cell>
          <cell r="N422">
            <v>0</v>
          </cell>
          <cell r="O422">
            <v>143439.61216491723</v>
          </cell>
          <cell r="P422">
            <v>68411.498234817758</v>
          </cell>
          <cell r="Q422">
            <v>75028.113930099469</v>
          </cell>
          <cell r="R422">
            <v>0</v>
          </cell>
          <cell r="S422">
            <v>0</v>
          </cell>
        </row>
        <row r="423">
          <cell r="A423">
            <v>1010</v>
          </cell>
          <cell r="B423" t="str">
            <v>DUT1108</v>
          </cell>
          <cell r="C423">
            <v>747360000</v>
          </cell>
          <cell r="D423">
            <v>519000</v>
          </cell>
          <cell r="E423">
            <v>519000</v>
          </cell>
          <cell r="F423">
            <v>1164.75</v>
          </cell>
          <cell r="G423">
            <v>1164.75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174083.83898968474</v>
          </cell>
          <cell r="M423">
            <v>0</v>
          </cell>
          <cell r="N423">
            <v>0</v>
          </cell>
          <cell r="O423">
            <v>-252693.56981471204</v>
          </cell>
          <cell r="P423">
            <v>168011.19301008328</v>
          </cell>
          <cell r="Q423">
            <v>-420704.76282479533</v>
          </cell>
          <cell r="R423">
            <v>0</v>
          </cell>
          <cell r="S423">
            <v>0</v>
          </cell>
        </row>
        <row r="424">
          <cell r="A424">
            <v>1559</v>
          </cell>
          <cell r="B424" t="str">
            <v>DUT1109</v>
          </cell>
          <cell r="C424">
            <v>84000000</v>
          </cell>
          <cell r="D424">
            <v>58333.333333333336</v>
          </cell>
          <cell r="E424">
            <v>58333.333333333336</v>
          </cell>
          <cell r="F424">
            <v>72.25</v>
          </cell>
          <cell r="G424">
            <v>72.25</v>
          </cell>
          <cell r="H424">
            <v>1</v>
          </cell>
          <cell r="I424">
            <v>0</v>
          </cell>
          <cell r="J424">
            <v>0</v>
          </cell>
          <cell r="K424">
            <v>0</v>
          </cell>
          <cell r="L424">
            <v>1120468.2563685956</v>
          </cell>
          <cell r="M424">
            <v>0</v>
          </cell>
          <cell r="N424">
            <v>0</v>
          </cell>
          <cell r="O424">
            <v>170802.29627759045</v>
          </cell>
          <cell r="P424">
            <v>92322.919628259202</v>
          </cell>
          <cell r="Q424">
            <v>78479.376649331243</v>
          </cell>
          <cell r="R424">
            <v>185648.74579382077</v>
          </cell>
          <cell r="S424">
            <v>0</v>
          </cell>
        </row>
        <row r="425">
          <cell r="A425">
            <v>715</v>
          </cell>
          <cell r="B425" t="str">
            <v>DUT1110</v>
          </cell>
          <cell r="C425">
            <v>155000000</v>
          </cell>
          <cell r="D425">
            <v>107638.88888888889</v>
          </cell>
          <cell r="E425">
            <v>107638.88888888889</v>
          </cell>
          <cell r="F425">
            <v>143.75</v>
          </cell>
          <cell r="G425">
            <v>143.75</v>
          </cell>
          <cell r="H425">
            <v>1</v>
          </cell>
          <cell r="I425">
            <v>0</v>
          </cell>
          <cell r="J425">
            <v>0</v>
          </cell>
          <cell r="K425">
            <v>0</v>
          </cell>
          <cell r="L425">
            <v>3477689.3571016053</v>
          </cell>
          <cell r="M425">
            <v>0</v>
          </cell>
          <cell r="N425">
            <v>0</v>
          </cell>
          <cell r="O425">
            <v>353646.60538086802</v>
          </cell>
          <cell r="P425">
            <v>251970.964082555</v>
          </cell>
          <cell r="Q425">
            <v>101675.64129831301</v>
          </cell>
          <cell r="R425">
            <v>347768.93571016053</v>
          </cell>
          <cell r="S425">
            <v>0</v>
          </cell>
        </row>
        <row r="426">
          <cell r="A426">
            <v>856</v>
          </cell>
          <cell r="B426" t="str">
            <v>DUT1111</v>
          </cell>
          <cell r="C426">
            <v>560964096</v>
          </cell>
          <cell r="D426">
            <v>389558.4</v>
          </cell>
          <cell r="E426">
            <v>389558.4</v>
          </cell>
          <cell r="F426">
            <v>780.3</v>
          </cell>
          <cell r="G426">
            <v>780.3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1684462.0183432081</v>
          </cell>
          <cell r="M426">
            <v>0</v>
          </cell>
          <cell r="N426">
            <v>0</v>
          </cell>
          <cell r="O426">
            <v>184923.5279488345</v>
          </cell>
          <cell r="P426">
            <v>122371.64809303642</v>
          </cell>
          <cell r="Q426">
            <v>62551.879855798077</v>
          </cell>
          <cell r="R426">
            <v>185648.74579382077</v>
          </cell>
          <cell r="S426">
            <v>0</v>
          </cell>
        </row>
        <row r="427">
          <cell r="A427">
            <v>1417</v>
          </cell>
          <cell r="B427" t="str">
            <v>DUT1112</v>
          </cell>
          <cell r="C427">
            <v>279000000</v>
          </cell>
          <cell r="D427">
            <v>193750</v>
          </cell>
          <cell r="E427">
            <v>193750</v>
          </cell>
          <cell r="F427">
            <v>240</v>
          </cell>
          <cell r="G427">
            <v>240</v>
          </cell>
          <cell r="H427">
            <v>1</v>
          </cell>
          <cell r="I427">
            <v>0</v>
          </cell>
          <cell r="J427">
            <v>0</v>
          </cell>
          <cell r="K427">
            <v>0</v>
          </cell>
          <cell r="L427">
            <v>663613.73274023249</v>
          </cell>
          <cell r="M427">
            <v>0</v>
          </cell>
          <cell r="N427">
            <v>0</v>
          </cell>
          <cell r="O427">
            <v>59830.431250023037</v>
          </cell>
          <cell r="P427">
            <v>56426.05841120406</v>
          </cell>
          <cell r="Q427">
            <v>3404.3728388189775</v>
          </cell>
          <cell r="R427">
            <v>185648.74579382077</v>
          </cell>
          <cell r="S427">
            <v>0</v>
          </cell>
        </row>
        <row r="428">
          <cell r="A428">
            <v>6152</v>
          </cell>
          <cell r="B428" t="str">
            <v>DUT1113</v>
          </cell>
          <cell r="C428">
            <v>1683400000</v>
          </cell>
          <cell r="D428">
            <v>1169027.7777777778</v>
          </cell>
          <cell r="E428">
            <v>1169027.7777777778</v>
          </cell>
          <cell r="F428">
            <v>2441.16</v>
          </cell>
          <cell r="G428">
            <v>2441.16</v>
          </cell>
          <cell r="H428">
            <v>0</v>
          </cell>
          <cell r="I428">
            <v>1</v>
          </cell>
          <cell r="J428">
            <v>0</v>
          </cell>
          <cell r="K428">
            <v>0</v>
          </cell>
          <cell r="L428">
            <v>9286065.9332438</v>
          </cell>
          <cell r="M428">
            <v>0</v>
          </cell>
          <cell r="N428">
            <v>0</v>
          </cell>
          <cell r="O428">
            <v>947544.99161336711</v>
          </cell>
          <cell r="P428">
            <v>611199.38768135151</v>
          </cell>
          <cell r="Q428">
            <v>336345.6039320156</v>
          </cell>
          <cell r="R428">
            <v>873572.46015689708</v>
          </cell>
          <cell r="S428">
            <v>0</v>
          </cell>
        </row>
        <row r="429">
          <cell r="A429">
            <v>766</v>
          </cell>
          <cell r="B429" t="str">
            <v>DUT1116</v>
          </cell>
          <cell r="C429">
            <v>512000000</v>
          </cell>
          <cell r="D429">
            <v>355555.55555555556</v>
          </cell>
          <cell r="E429">
            <v>355555.55555555556</v>
          </cell>
          <cell r="F429">
            <v>372</v>
          </cell>
          <cell r="G429">
            <v>372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3316699.0431028632</v>
          </cell>
          <cell r="M429">
            <v>0</v>
          </cell>
          <cell r="N429">
            <v>0</v>
          </cell>
          <cell r="O429">
            <v>345557.19337966945</v>
          </cell>
          <cell r="P429">
            <v>202490.41276389785</v>
          </cell>
          <cell r="Q429">
            <v>143066.7806157716</v>
          </cell>
          <cell r="R429">
            <v>331669.90431028634</v>
          </cell>
          <cell r="S429">
            <v>0</v>
          </cell>
        </row>
        <row r="430">
          <cell r="A430">
            <v>8023</v>
          </cell>
          <cell r="B430" t="str">
            <v>DUT1117</v>
          </cell>
          <cell r="C430">
            <v>57600000</v>
          </cell>
          <cell r="D430">
            <v>40000</v>
          </cell>
          <cell r="E430">
            <v>40000</v>
          </cell>
          <cell r="F430">
            <v>1023</v>
          </cell>
          <cell r="G430">
            <v>0</v>
          </cell>
          <cell r="H430">
            <v>0</v>
          </cell>
          <cell r="I430">
            <v>0</v>
          </cell>
          <cell r="J430">
            <v>3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A431">
            <v>8036</v>
          </cell>
          <cell r="B431" t="str">
            <v>DUT1118</v>
          </cell>
          <cell r="C431">
            <v>961000000</v>
          </cell>
          <cell r="D431">
            <v>667361.11111111112</v>
          </cell>
          <cell r="E431">
            <v>667361.11111111112</v>
          </cell>
          <cell r="F431">
            <v>835.55</v>
          </cell>
          <cell r="G431">
            <v>835.55</v>
          </cell>
          <cell r="H431">
            <v>0</v>
          </cell>
          <cell r="I431">
            <v>1</v>
          </cell>
          <cell r="J431">
            <v>0</v>
          </cell>
          <cell r="K431">
            <v>0</v>
          </cell>
          <cell r="L431">
            <v>6579368.6227393374</v>
          </cell>
          <cell r="M431">
            <v>0</v>
          </cell>
          <cell r="N431">
            <v>0</v>
          </cell>
          <cell r="O431">
            <v>602581.71363746328</v>
          </cell>
          <cell r="P431">
            <v>406435.49202184344</v>
          </cell>
          <cell r="Q431">
            <v>196146.22161561984</v>
          </cell>
          <cell r="R431">
            <v>657936.86227393383</v>
          </cell>
          <cell r="S431">
            <v>0</v>
          </cell>
        </row>
        <row r="432">
          <cell r="A432">
            <v>6251</v>
          </cell>
          <cell r="B432" t="str">
            <v>DUT1120</v>
          </cell>
          <cell r="C432">
            <v>775600000</v>
          </cell>
          <cell r="D432">
            <v>538611.11111111112</v>
          </cell>
          <cell r="E432" t="e">
            <v>#N/A</v>
          </cell>
          <cell r="F432">
            <v>2708.64</v>
          </cell>
          <cell r="G432" t="e">
            <v>#N/A</v>
          </cell>
          <cell r="H432">
            <v>0</v>
          </cell>
          <cell r="I432">
            <v>1</v>
          </cell>
          <cell r="J432">
            <v>1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</row>
        <row r="433">
          <cell r="A433">
            <v>2857</v>
          </cell>
          <cell r="B433" t="str">
            <v>DUT1122</v>
          </cell>
          <cell r="C433">
            <v>172800000</v>
          </cell>
          <cell r="D433">
            <v>120000</v>
          </cell>
          <cell r="E433">
            <v>120000</v>
          </cell>
          <cell r="F433">
            <v>113.636</v>
          </cell>
          <cell r="G433">
            <v>113.636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4512498.5326178484</v>
          </cell>
          <cell r="N433">
            <v>0</v>
          </cell>
          <cell r="O433">
            <v>18853.653302135215</v>
          </cell>
          <cell r="P433">
            <v>20937.101600174661</v>
          </cell>
          <cell r="Q433">
            <v>-2083.4482980394459</v>
          </cell>
          <cell r="R433">
            <v>0</v>
          </cell>
          <cell r="S433">
            <v>2</v>
          </cell>
        </row>
        <row r="434">
          <cell r="A434">
            <v>883</v>
          </cell>
          <cell r="B434" t="str">
            <v>DUT1123</v>
          </cell>
          <cell r="C434">
            <v>847000000</v>
          </cell>
          <cell r="D434">
            <v>588194.44444444438</v>
          </cell>
          <cell r="E434">
            <v>588194.4444444445</v>
          </cell>
          <cell r="F434">
            <v>808.4</v>
          </cell>
          <cell r="G434">
            <v>808.4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20504942.068909533</v>
          </cell>
          <cell r="N434">
            <v>0</v>
          </cell>
          <cell r="O434">
            <v>142442.83362776088</v>
          </cell>
          <cell r="P434">
            <v>99068.989395691475</v>
          </cell>
          <cell r="Q434">
            <v>43373.844232069401</v>
          </cell>
          <cell r="R434">
            <v>0</v>
          </cell>
          <cell r="S434">
            <v>2</v>
          </cell>
        </row>
        <row r="435">
          <cell r="A435">
            <v>617</v>
          </cell>
          <cell r="B435" t="str">
            <v>DUT1129</v>
          </cell>
          <cell r="C435">
            <v>1372000000</v>
          </cell>
          <cell r="D435">
            <v>952777.77777777775</v>
          </cell>
          <cell r="E435">
            <v>952777.77777777787</v>
          </cell>
          <cell r="F435">
            <v>1254.5999999999999</v>
          </cell>
          <cell r="G435">
            <v>1254.5999999999999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37994290.396102816</v>
          </cell>
          <cell r="N435">
            <v>0</v>
          </cell>
          <cell r="O435">
            <v>643841.24921920127</v>
          </cell>
          <cell r="P435">
            <v>471359.24286962079</v>
          </cell>
          <cell r="Q435">
            <v>172482.00634958048</v>
          </cell>
          <cell r="R435">
            <v>0</v>
          </cell>
          <cell r="S435">
            <v>2</v>
          </cell>
        </row>
        <row r="436">
          <cell r="A436">
            <v>6045</v>
          </cell>
          <cell r="B436" t="str">
            <v>DUT1130</v>
          </cell>
          <cell r="C436">
            <v>1479000000</v>
          </cell>
          <cell r="D436">
            <v>1027083.3333333334</v>
          </cell>
          <cell r="E436">
            <v>1027083.3333333334</v>
          </cell>
          <cell r="F436">
            <v>1700</v>
          </cell>
          <cell r="G436">
            <v>1700</v>
          </cell>
          <cell r="H436">
            <v>0</v>
          </cell>
          <cell r="I436">
            <v>1</v>
          </cell>
          <cell r="J436">
            <v>0</v>
          </cell>
          <cell r="K436">
            <v>0</v>
          </cell>
          <cell r="L436">
            <v>26923347.564464569</v>
          </cell>
          <cell r="M436">
            <v>0</v>
          </cell>
          <cell r="N436">
            <v>0</v>
          </cell>
          <cell r="O436">
            <v>3526488.955153239</v>
          </cell>
          <cell r="P436">
            <v>1593773.7918973328</v>
          </cell>
          <cell r="Q436">
            <v>1932715.1632559062</v>
          </cell>
          <cell r="R436">
            <v>965288.0007527367</v>
          </cell>
          <cell r="S436">
            <v>0</v>
          </cell>
        </row>
        <row r="437">
          <cell r="A437">
            <v>3399</v>
          </cell>
          <cell r="B437" t="str">
            <v>DUT1132</v>
          </cell>
          <cell r="C437">
            <v>2730240000</v>
          </cell>
          <cell r="D437">
            <v>1896000</v>
          </cell>
          <cell r="E437">
            <v>1896000</v>
          </cell>
          <cell r="F437">
            <v>2600</v>
          </cell>
          <cell r="G437">
            <v>2600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35444131.606071934</v>
          </cell>
          <cell r="N437">
            <v>0</v>
          </cell>
          <cell r="O437">
            <v>446762.61843725829</v>
          </cell>
          <cell r="P437">
            <v>305890.84335334686</v>
          </cell>
          <cell r="Q437">
            <v>140871.77508391143</v>
          </cell>
          <cell r="R437">
            <v>0</v>
          </cell>
          <cell r="S437">
            <v>4</v>
          </cell>
        </row>
        <row r="438">
          <cell r="A438">
            <v>1723</v>
          </cell>
          <cell r="B438" t="str">
            <v>DUT1133</v>
          </cell>
          <cell r="C438">
            <v>308000000</v>
          </cell>
          <cell r="D438">
            <v>213888.88888888891</v>
          </cell>
          <cell r="E438">
            <v>213888.88888888891</v>
          </cell>
          <cell r="F438">
            <v>325</v>
          </cell>
          <cell r="G438">
            <v>325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1341885.9909068323</v>
          </cell>
          <cell r="M438">
            <v>0</v>
          </cell>
          <cell r="N438">
            <v>0</v>
          </cell>
          <cell r="O438">
            <v>132020.53712307833</v>
          </cell>
          <cell r="P438">
            <v>95459.546873652202</v>
          </cell>
          <cell r="Q438">
            <v>36560.990249426133</v>
          </cell>
          <cell r="R438">
            <v>185648.74579382077</v>
          </cell>
          <cell r="S438">
            <v>0</v>
          </cell>
        </row>
        <row r="439">
          <cell r="A439">
            <v>1897</v>
          </cell>
          <cell r="B439" t="str">
            <v>DUT1134</v>
          </cell>
          <cell r="C439">
            <v>235872000</v>
          </cell>
          <cell r="D439">
            <v>163800</v>
          </cell>
          <cell r="E439">
            <v>163800</v>
          </cell>
          <cell r="F439">
            <v>122.8</v>
          </cell>
          <cell r="G439">
            <v>122.8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985502.30174968799</v>
          </cell>
          <cell r="M439">
            <v>0</v>
          </cell>
          <cell r="N439">
            <v>0</v>
          </cell>
          <cell r="O439">
            <v>56582.710641066784</v>
          </cell>
          <cell r="P439">
            <v>78771.770065456963</v>
          </cell>
          <cell r="Q439">
            <v>-22189.05942439018</v>
          </cell>
          <cell r="R439">
            <v>185648.74579382077</v>
          </cell>
          <cell r="S439">
            <v>0</v>
          </cell>
        </row>
        <row r="440">
          <cell r="A440">
            <v>2723</v>
          </cell>
          <cell r="B440" t="str">
            <v>DUT1135</v>
          </cell>
          <cell r="C440">
            <v>280000000</v>
          </cell>
          <cell r="D440">
            <v>194444.44444444444</v>
          </cell>
          <cell r="E440">
            <v>194444.44444444444</v>
          </cell>
          <cell r="F440">
            <v>290</v>
          </cell>
          <cell r="G440">
            <v>290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1785714.6947088139</v>
          </cell>
          <cell r="M440">
            <v>0</v>
          </cell>
          <cell r="N440">
            <v>0</v>
          </cell>
          <cell r="O440">
            <v>298788.42767291248</v>
          </cell>
          <cell r="P440">
            <v>187793.63045601372</v>
          </cell>
          <cell r="Q440">
            <v>110994.79721689876</v>
          </cell>
          <cell r="R440">
            <v>185648.74579382077</v>
          </cell>
          <cell r="S440">
            <v>0</v>
          </cell>
        </row>
        <row r="441">
          <cell r="A441">
            <v>399</v>
          </cell>
          <cell r="B441" t="str">
            <v>DUT1138</v>
          </cell>
          <cell r="C441">
            <v>111000000</v>
          </cell>
          <cell r="D441">
            <v>77083.333333333328</v>
          </cell>
          <cell r="E441">
            <v>77083.333333333328</v>
          </cell>
          <cell r="F441">
            <v>246.25</v>
          </cell>
          <cell r="G441">
            <v>246.25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7856013.9201483922</v>
          </cell>
          <cell r="N441">
            <v>0</v>
          </cell>
          <cell r="O441">
            <v>65024.118523135257</v>
          </cell>
          <cell r="P441">
            <v>49385.634521338376</v>
          </cell>
          <cell r="Q441">
            <v>15638.484001796882</v>
          </cell>
          <cell r="R441">
            <v>0</v>
          </cell>
          <cell r="S441">
            <v>2</v>
          </cell>
        </row>
        <row r="442">
          <cell r="A442">
            <v>1893</v>
          </cell>
          <cell r="B442" t="str">
            <v>DUT1139</v>
          </cell>
          <cell r="C442">
            <v>157948000</v>
          </cell>
          <cell r="D442">
            <v>109686.11111111111</v>
          </cell>
          <cell r="E442">
            <v>109686.11111111111</v>
          </cell>
          <cell r="F442">
            <v>1072.5</v>
          </cell>
          <cell r="G442">
            <v>150</v>
          </cell>
          <cell r="H442">
            <v>0</v>
          </cell>
          <cell r="I442">
            <v>0</v>
          </cell>
          <cell r="J442">
            <v>3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>
            <v>3492</v>
          </cell>
          <cell r="B443" t="str">
            <v>DUT1140</v>
          </cell>
          <cell r="C443">
            <v>741900000</v>
          </cell>
          <cell r="D443">
            <v>515208.33333333331</v>
          </cell>
          <cell r="E443">
            <v>515208.33333333331</v>
          </cell>
          <cell r="F443">
            <v>827.35500000000002</v>
          </cell>
          <cell r="G443">
            <v>827.35500000000002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2411606.3360445849</v>
          </cell>
          <cell r="M443">
            <v>0</v>
          </cell>
          <cell r="N443">
            <v>0</v>
          </cell>
          <cell r="O443">
            <v>328254.60947262612</v>
          </cell>
          <cell r="P443">
            <v>221315.20174303881</v>
          </cell>
          <cell r="Q443">
            <v>106939.40772958731</v>
          </cell>
          <cell r="R443">
            <v>196230.7845474424</v>
          </cell>
          <cell r="S443">
            <v>0</v>
          </cell>
        </row>
        <row r="444">
          <cell r="A444">
            <v>3</v>
          </cell>
          <cell r="B444" t="str">
            <v>DUT1141</v>
          </cell>
          <cell r="C444">
            <v>1128429200</v>
          </cell>
          <cell r="D444">
            <v>783631.38888888888</v>
          </cell>
          <cell r="E444">
            <v>783631.38888888899</v>
          </cell>
          <cell r="F444">
            <v>2834.8</v>
          </cell>
          <cell r="G444">
            <v>2834.8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899023.26326672256</v>
          </cell>
          <cell r="M444">
            <v>7134957.7912298692</v>
          </cell>
          <cell r="N444">
            <v>0</v>
          </cell>
          <cell r="O444">
            <v>362623.27690404269</v>
          </cell>
          <cell r="P444">
            <v>155590.53157726902</v>
          </cell>
          <cell r="Q444">
            <v>207032.74532677367</v>
          </cell>
          <cell r="R444">
            <v>185648.74579382077</v>
          </cell>
          <cell r="S444">
            <v>3</v>
          </cell>
        </row>
        <row r="445">
          <cell r="A445">
            <v>3443</v>
          </cell>
          <cell r="B445" t="str">
            <v>DUT1142</v>
          </cell>
          <cell r="C445">
            <v>197568000</v>
          </cell>
          <cell r="D445">
            <v>137200</v>
          </cell>
          <cell r="E445">
            <v>137200</v>
          </cell>
          <cell r="F445">
            <v>460.87400000000002</v>
          </cell>
          <cell r="G445">
            <v>460.87400000000002</v>
          </cell>
          <cell r="H445">
            <v>1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8157333.5464644926</v>
          </cell>
          <cell r="N445">
            <v>0</v>
          </cell>
          <cell r="O445">
            <v>40284.776479196895</v>
          </cell>
          <cell r="P445">
            <v>49057.919658752653</v>
          </cell>
          <cell r="Q445">
            <v>-8773.1431795557583</v>
          </cell>
          <cell r="R445">
            <v>0</v>
          </cell>
          <cell r="S445">
            <v>2</v>
          </cell>
        </row>
        <row r="446">
          <cell r="A446">
            <v>2493</v>
          </cell>
          <cell r="B446" t="str">
            <v>DUT1143</v>
          </cell>
          <cell r="C446">
            <v>374068800</v>
          </cell>
          <cell r="D446">
            <v>259770</v>
          </cell>
          <cell r="E446">
            <v>259770</v>
          </cell>
          <cell r="F446">
            <v>356.25</v>
          </cell>
          <cell r="G446">
            <v>356.25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724335.8369509679</v>
          </cell>
          <cell r="M446">
            <v>0</v>
          </cell>
          <cell r="N446">
            <v>0</v>
          </cell>
          <cell r="O446">
            <v>79371.580255724228</v>
          </cell>
          <cell r="P446">
            <v>58118.054080877875</v>
          </cell>
          <cell r="Q446">
            <v>21253.526174846353</v>
          </cell>
          <cell r="R446">
            <v>185648.74579382077</v>
          </cell>
          <cell r="S446">
            <v>0</v>
          </cell>
        </row>
        <row r="447">
          <cell r="A447">
            <v>642</v>
          </cell>
          <cell r="B447" t="str">
            <v>DUT1144</v>
          </cell>
          <cell r="C447">
            <v>129600000</v>
          </cell>
          <cell r="D447">
            <v>90000</v>
          </cell>
          <cell r="E447">
            <v>90000</v>
          </cell>
          <cell r="F447">
            <v>98</v>
          </cell>
          <cell r="G447">
            <v>98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337275.3500999941</v>
          </cell>
          <cell r="M447">
            <v>0</v>
          </cell>
          <cell r="N447">
            <v>0</v>
          </cell>
          <cell r="O447">
            <v>36632.240722055671</v>
          </cell>
          <cell r="P447">
            <v>29152.39078453022</v>
          </cell>
          <cell r="Q447">
            <v>7479.8499375254505</v>
          </cell>
          <cell r="R447">
            <v>0</v>
          </cell>
          <cell r="S447">
            <v>0</v>
          </cell>
        </row>
        <row r="448">
          <cell r="A448">
            <v>764</v>
          </cell>
          <cell r="B448" t="str">
            <v>DUT1145</v>
          </cell>
          <cell r="C448">
            <v>257000000</v>
          </cell>
          <cell r="D448">
            <v>178472.22222222222</v>
          </cell>
          <cell r="E448">
            <v>178472.22222222222</v>
          </cell>
          <cell r="F448">
            <v>104.4</v>
          </cell>
          <cell r="G448">
            <v>104.4</v>
          </cell>
          <cell r="H448">
            <v>1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8651304.1255418994</v>
          </cell>
          <cell r="N448">
            <v>0</v>
          </cell>
          <cell r="O448">
            <v>167664.97019345278</v>
          </cell>
          <cell r="P448">
            <v>102625.49292733459</v>
          </cell>
          <cell r="Q448">
            <v>65039.477266118192</v>
          </cell>
          <cell r="R448">
            <v>0</v>
          </cell>
          <cell r="S448">
            <v>2</v>
          </cell>
        </row>
        <row r="449">
          <cell r="A449">
            <v>544</v>
          </cell>
          <cell r="B449" t="str">
            <v>DUT1146</v>
          </cell>
          <cell r="C449">
            <v>262000000</v>
          </cell>
          <cell r="D449">
            <v>181944.44444444444</v>
          </cell>
          <cell r="E449">
            <v>181944.44444444444</v>
          </cell>
          <cell r="F449">
            <v>207</v>
          </cell>
          <cell r="G449">
            <v>207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338168.03304229176</v>
          </cell>
          <cell r="M449">
            <v>0</v>
          </cell>
          <cell r="N449">
            <v>0</v>
          </cell>
          <cell r="O449">
            <v>179766.00320496905</v>
          </cell>
          <cell r="P449">
            <v>188970.72626025518</v>
          </cell>
          <cell r="Q449">
            <v>-9204.7230552861292</v>
          </cell>
          <cell r="R449">
            <v>0</v>
          </cell>
          <cell r="S449">
            <v>0</v>
          </cell>
        </row>
        <row r="450">
          <cell r="A450">
            <v>1082</v>
          </cell>
          <cell r="B450" t="str">
            <v>DUT1148</v>
          </cell>
          <cell r="C450">
            <v>662000000</v>
          </cell>
          <cell r="D450">
            <v>459722.22222222219</v>
          </cell>
          <cell r="E450">
            <v>459722.22222222225</v>
          </cell>
          <cell r="F450">
            <v>856.45</v>
          </cell>
          <cell r="G450">
            <v>856.45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11862569.74961712</v>
          </cell>
          <cell r="N450">
            <v>0</v>
          </cell>
          <cell r="O450">
            <v>58435.812058559823</v>
          </cell>
          <cell r="P450">
            <v>86050.23273413362</v>
          </cell>
          <cell r="Q450">
            <v>-27614.420675573798</v>
          </cell>
          <cell r="R450">
            <v>0</v>
          </cell>
          <cell r="S450">
            <v>2</v>
          </cell>
        </row>
        <row r="451">
          <cell r="A451">
            <v>6068</v>
          </cell>
          <cell r="B451" t="str">
            <v>DUT1149</v>
          </cell>
          <cell r="C451">
            <v>54000000</v>
          </cell>
          <cell r="D451">
            <v>37500</v>
          </cell>
          <cell r="E451" t="e">
            <v>#N/A</v>
          </cell>
          <cell r="F451">
            <v>2160</v>
          </cell>
          <cell r="G451" t="e">
            <v>#N/A</v>
          </cell>
          <cell r="H451">
            <v>0</v>
          </cell>
          <cell r="I451">
            <v>0</v>
          </cell>
          <cell r="J451">
            <v>1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>
            <v>861</v>
          </cell>
          <cell r="B452" t="str">
            <v>DUT1152</v>
          </cell>
          <cell r="C452">
            <v>575000000</v>
          </cell>
          <cell r="D452">
            <v>399305.55555555556</v>
          </cell>
          <cell r="E452">
            <v>399305.55555555556</v>
          </cell>
          <cell r="F452">
            <v>1005.46</v>
          </cell>
          <cell r="G452">
            <v>1005.46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14280105.354101611</v>
          </cell>
          <cell r="M452">
            <v>0</v>
          </cell>
          <cell r="N452">
            <v>0</v>
          </cell>
          <cell r="O452">
            <v>360059.98227770533</v>
          </cell>
          <cell r="P452">
            <v>829502.31907018041</v>
          </cell>
          <cell r="Q452">
            <v>-469442.33679247508</v>
          </cell>
          <cell r="R452">
            <v>1428010.5354101611</v>
          </cell>
          <cell r="S452">
            <v>0</v>
          </cell>
        </row>
        <row r="453">
          <cell r="A453">
            <v>1364</v>
          </cell>
          <cell r="B453" t="str">
            <v>DUT1153</v>
          </cell>
          <cell r="C453">
            <v>286000000</v>
          </cell>
          <cell r="D453">
            <v>198611.11111111109</v>
          </cell>
          <cell r="E453">
            <v>198611.11111111109</v>
          </cell>
          <cell r="F453">
            <v>1717.2</v>
          </cell>
          <cell r="G453">
            <v>355.5</v>
          </cell>
          <cell r="H453">
            <v>0</v>
          </cell>
          <cell r="I453">
            <v>0</v>
          </cell>
          <cell r="J453">
            <v>3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>
            <v>203</v>
          </cell>
          <cell r="B454" t="str">
            <v>DUT1154</v>
          </cell>
          <cell r="C454">
            <v>100800000</v>
          </cell>
          <cell r="D454">
            <v>70000</v>
          </cell>
          <cell r="E454">
            <v>70000</v>
          </cell>
          <cell r="F454">
            <v>136</v>
          </cell>
          <cell r="G454">
            <v>136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563129.63900648418</v>
          </cell>
          <cell r="M454">
            <v>0</v>
          </cell>
          <cell r="N454">
            <v>0</v>
          </cell>
          <cell r="O454">
            <v>86091.333906029642</v>
          </cell>
          <cell r="P454">
            <v>76544.955904051283</v>
          </cell>
          <cell r="Q454">
            <v>9546.378001978359</v>
          </cell>
          <cell r="R454">
            <v>0</v>
          </cell>
          <cell r="S454">
            <v>0</v>
          </cell>
        </row>
        <row r="455">
          <cell r="A455">
            <v>3466</v>
          </cell>
          <cell r="B455" t="str">
            <v>DUT1155</v>
          </cell>
          <cell r="C455">
            <v>1728000000</v>
          </cell>
          <cell r="D455">
            <v>1200000</v>
          </cell>
          <cell r="E455">
            <v>1200000</v>
          </cell>
          <cell r="F455">
            <v>2314.5</v>
          </cell>
          <cell r="G455">
            <v>2314.5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1922163.830916354</v>
          </cell>
          <cell r="M455">
            <v>0</v>
          </cell>
          <cell r="N455">
            <v>0</v>
          </cell>
          <cell r="O455">
            <v>1831358.1342914947</v>
          </cell>
          <cell r="P455">
            <v>1224348.0039991231</v>
          </cell>
          <cell r="Q455">
            <v>607010.13029237161</v>
          </cell>
          <cell r="R455">
            <v>185648.74579382077</v>
          </cell>
          <cell r="S455">
            <v>0</v>
          </cell>
        </row>
        <row r="456">
          <cell r="A456">
            <v>3405</v>
          </cell>
          <cell r="B456" t="str">
            <v>DUT1156</v>
          </cell>
          <cell r="C456">
            <v>714240000</v>
          </cell>
          <cell r="D456">
            <v>496000</v>
          </cell>
          <cell r="E456">
            <v>496000</v>
          </cell>
          <cell r="F456">
            <v>800</v>
          </cell>
          <cell r="G456">
            <v>800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8694776.7542781681</v>
          </cell>
          <cell r="N456">
            <v>0</v>
          </cell>
          <cell r="O456">
            <v>123362.85746073052</v>
          </cell>
          <cell r="P456">
            <v>79851.312848095215</v>
          </cell>
          <cell r="Q456">
            <v>43511.544612635305</v>
          </cell>
          <cell r="R456">
            <v>0</v>
          </cell>
          <cell r="S456">
            <v>3</v>
          </cell>
        </row>
        <row r="457">
          <cell r="A457">
            <v>1404</v>
          </cell>
          <cell r="B457" t="str">
            <v>DUT1157</v>
          </cell>
          <cell r="C457">
            <v>166800000</v>
          </cell>
          <cell r="D457">
            <v>115833.33333333333</v>
          </cell>
          <cell r="E457">
            <v>110000</v>
          </cell>
          <cell r="F457">
            <v>647.77499999999998</v>
          </cell>
          <cell r="G457">
            <v>247.8</v>
          </cell>
          <cell r="H457">
            <v>0</v>
          </cell>
          <cell r="I457">
            <v>0</v>
          </cell>
          <cell r="J457">
            <v>2</v>
          </cell>
          <cell r="K457">
            <v>0</v>
          </cell>
          <cell r="L457">
            <v>0</v>
          </cell>
          <cell r="M457">
            <v>5886378.9465560596</v>
          </cell>
          <cell r="N457">
            <v>0</v>
          </cell>
          <cell r="O457">
            <v>31528.149652106833</v>
          </cell>
          <cell r="P457">
            <v>23248.771922368029</v>
          </cell>
          <cell r="Q457">
            <v>8279.3777297388042</v>
          </cell>
          <cell r="R457">
            <v>0</v>
          </cell>
          <cell r="S457">
            <v>2</v>
          </cell>
        </row>
        <row r="458">
          <cell r="A458">
            <v>643</v>
          </cell>
          <cell r="B458" t="str">
            <v>DUT1159</v>
          </cell>
          <cell r="C458">
            <v>273600000</v>
          </cell>
          <cell r="D458">
            <v>190000</v>
          </cell>
          <cell r="E458">
            <v>190000</v>
          </cell>
          <cell r="F458">
            <v>340</v>
          </cell>
          <cell r="G458">
            <v>340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1425877.9862133283</v>
          </cell>
          <cell r="M458">
            <v>0</v>
          </cell>
          <cell r="N458">
            <v>0</v>
          </cell>
          <cell r="O458">
            <v>167362.16161388747</v>
          </cell>
          <cell r="P458">
            <v>108052.37988622987</v>
          </cell>
          <cell r="Q458">
            <v>59309.781727657595</v>
          </cell>
          <cell r="R458">
            <v>185648.74579382077</v>
          </cell>
          <cell r="S458">
            <v>0</v>
          </cell>
        </row>
        <row r="459">
          <cell r="A459">
            <v>2838</v>
          </cell>
          <cell r="B459" t="str">
            <v>DUT1160</v>
          </cell>
          <cell r="C459">
            <v>245730000</v>
          </cell>
          <cell r="D459">
            <v>170645.83333333334</v>
          </cell>
          <cell r="E459">
            <v>170645.83333333334</v>
          </cell>
          <cell r="F459">
            <v>256</v>
          </cell>
          <cell r="G459">
            <v>256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5570213.8764249366</v>
          </cell>
          <cell r="N459">
            <v>0</v>
          </cell>
          <cell r="O459">
            <v>28597.654401979678</v>
          </cell>
          <cell r="P459">
            <v>29017.576758960327</v>
          </cell>
          <cell r="Q459">
            <v>-419.92235698064906</v>
          </cell>
          <cell r="R459">
            <v>0</v>
          </cell>
          <cell r="S459">
            <v>2</v>
          </cell>
        </row>
        <row r="460">
          <cell r="A460">
            <v>173</v>
          </cell>
          <cell r="B460" t="str">
            <v>DUT1161</v>
          </cell>
          <cell r="C460">
            <v>454000000</v>
          </cell>
          <cell r="D460">
            <v>315277.77777777781</v>
          </cell>
          <cell r="E460">
            <v>315277.77777777775</v>
          </cell>
          <cell r="F460">
            <v>903.6</v>
          </cell>
          <cell r="G460">
            <v>903.6</v>
          </cell>
          <cell r="H460">
            <v>1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9541011.5999522135</v>
          </cell>
          <cell r="O460">
            <v>98630.585478449022</v>
          </cell>
          <cell r="P460">
            <v>32165.895913327215</v>
          </cell>
          <cell r="Q460">
            <v>66464.689565121807</v>
          </cell>
          <cell r="R460">
            <v>540239.17158402514</v>
          </cell>
          <cell r="S460">
            <v>9</v>
          </cell>
        </row>
        <row r="461">
          <cell r="A461">
            <v>728</v>
          </cell>
          <cell r="B461" t="str">
            <v>DUT1163</v>
          </cell>
          <cell r="C461">
            <v>1126616000</v>
          </cell>
          <cell r="D461">
            <v>782372.22222222225</v>
          </cell>
          <cell r="E461">
            <v>740972.22222222202</v>
          </cell>
          <cell r="F461">
            <v>1487.5</v>
          </cell>
          <cell r="G461">
            <v>680.1</v>
          </cell>
          <cell r="H461">
            <v>0</v>
          </cell>
          <cell r="I461">
            <v>0</v>
          </cell>
          <cell r="J461">
            <v>2</v>
          </cell>
          <cell r="K461">
            <v>0</v>
          </cell>
          <cell r="L461">
            <v>6871117.3378805658</v>
          </cell>
          <cell r="M461">
            <v>0</v>
          </cell>
          <cell r="N461">
            <v>0</v>
          </cell>
          <cell r="O461">
            <v>665586.98729977838</v>
          </cell>
          <cell r="P461">
            <v>583890.86502492614</v>
          </cell>
          <cell r="Q461">
            <v>81696.122274852241</v>
          </cell>
          <cell r="R461">
            <v>687111.73378805665</v>
          </cell>
          <cell r="S461">
            <v>0</v>
          </cell>
        </row>
        <row r="462">
          <cell r="A462">
            <v>645</v>
          </cell>
          <cell r="B462" t="str">
            <v>DUT1165</v>
          </cell>
          <cell r="C462">
            <v>1395696000</v>
          </cell>
          <cell r="D462">
            <v>969233.33333333337</v>
          </cell>
          <cell r="E462">
            <v>969233.33333333326</v>
          </cell>
          <cell r="F462">
            <v>1822.5</v>
          </cell>
          <cell r="G462">
            <v>1822.5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24736381.124327712</v>
          </cell>
          <cell r="N462">
            <v>0</v>
          </cell>
          <cell r="O462">
            <v>598664.9766601685</v>
          </cell>
          <cell r="P462">
            <v>342897.80952407955</v>
          </cell>
          <cell r="Q462">
            <v>255767.16713608894</v>
          </cell>
          <cell r="R462">
            <v>0</v>
          </cell>
          <cell r="S462">
            <v>3</v>
          </cell>
        </row>
        <row r="463">
          <cell r="A463">
            <v>7343</v>
          </cell>
          <cell r="B463" t="str">
            <v>DUT1166</v>
          </cell>
          <cell r="C463">
            <v>511000000</v>
          </cell>
          <cell r="D463">
            <v>354861.11111111112</v>
          </cell>
          <cell r="E463">
            <v>354861.11111111112</v>
          </cell>
          <cell r="F463">
            <v>640</v>
          </cell>
          <cell r="G463">
            <v>640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8384856.3836815245</v>
          </cell>
          <cell r="N463">
            <v>0</v>
          </cell>
          <cell r="O463">
            <v>69311.323223512212</v>
          </cell>
          <cell r="P463">
            <v>71309.638995523666</v>
          </cell>
          <cell r="Q463">
            <v>-1998.3157720114541</v>
          </cell>
          <cell r="R463">
            <v>0</v>
          </cell>
          <cell r="S463">
            <v>2</v>
          </cell>
        </row>
        <row r="464">
          <cell r="A464">
            <v>1403</v>
          </cell>
          <cell r="B464" t="str">
            <v>DUT1167</v>
          </cell>
          <cell r="C464">
            <v>1517000000</v>
          </cell>
          <cell r="D464">
            <v>1053472.2222222222</v>
          </cell>
          <cell r="E464">
            <v>1053472.222222222</v>
          </cell>
          <cell r="F464">
            <v>2141.6170000000002</v>
          </cell>
          <cell r="G464">
            <v>2141.6170000000002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2329709.2112667402</v>
          </cell>
          <cell r="M464">
            <v>0</v>
          </cell>
          <cell r="N464">
            <v>7918050.1637765113</v>
          </cell>
          <cell r="O464">
            <v>418080.36831553478</v>
          </cell>
          <cell r="P464">
            <v>254654.43091989312</v>
          </cell>
          <cell r="Q464">
            <v>163425.93739564167</v>
          </cell>
          <cell r="R464">
            <v>476055.88896819681</v>
          </cell>
          <cell r="S464">
            <v>9</v>
          </cell>
        </row>
        <row r="465">
          <cell r="A465">
            <v>2403</v>
          </cell>
          <cell r="B465" t="str">
            <v>DUT1169</v>
          </cell>
          <cell r="C465">
            <v>892800000</v>
          </cell>
          <cell r="D465">
            <v>620000</v>
          </cell>
          <cell r="E465">
            <v>620000</v>
          </cell>
          <cell r="F465">
            <v>1114.4839999999999</v>
          </cell>
          <cell r="G465">
            <v>1114.4839999999999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18642378.841461129</v>
          </cell>
          <cell r="N465">
            <v>0</v>
          </cell>
          <cell r="O465">
            <v>266529.81937718991</v>
          </cell>
          <cell r="P465">
            <v>168175.27259949115</v>
          </cell>
          <cell r="Q465">
            <v>98354.546777698764</v>
          </cell>
          <cell r="R465">
            <v>0</v>
          </cell>
          <cell r="S465">
            <v>3</v>
          </cell>
        </row>
        <row r="466">
          <cell r="A466">
            <v>202</v>
          </cell>
          <cell r="B466" t="str">
            <v>DUT1170</v>
          </cell>
          <cell r="C466">
            <v>120000000</v>
          </cell>
          <cell r="D466">
            <v>83333.333333333328</v>
          </cell>
          <cell r="E466">
            <v>83333.333333333328</v>
          </cell>
          <cell r="F466">
            <v>120</v>
          </cell>
          <cell r="G466">
            <v>120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476352.14639761689</v>
          </cell>
          <cell r="M466">
            <v>0</v>
          </cell>
          <cell r="N466">
            <v>0</v>
          </cell>
          <cell r="O466">
            <v>46468.52255279744</v>
          </cell>
          <cell r="P466">
            <v>49908.60770841036</v>
          </cell>
          <cell r="Q466">
            <v>-3440.0851556129201</v>
          </cell>
          <cell r="R466">
            <v>0</v>
          </cell>
          <cell r="S466">
            <v>0</v>
          </cell>
        </row>
        <row r="467">
          <cell r="A467">
            <v>4939</v>
          </cell>
          <cell r="B467" t="str">
            <v>DUT1172</v>
          </cell>
          <cell r="C467">
            <v>521280000</v>
          </cell>
          <cell r="D467">
            <v>362000</v>
          </cell>
          <cell r="E467">
            <v>362000</v>
          </cell>
          <cell r="F467">
            <v>647.14300000000003</v>
          </cell>
          <cell r="G467">
            <v>647.14300000000003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</row>
        <row r="468">
          <cell r="A468">
            <v>1032</v>
          </cell>
          <cell r="B468" t="str">
            <v>DUT1173</v>
          </cell>
          <cell r="C468">
            <v>54700000</v>
          </cell>
          <cell r="D468">
            <v>37986.111111111109</v>
          </cell>
          <cell r="E468">
            <v>37986.111111111109</v>
          </cell>
          <cell r="F468">
            <v>43</v>
          </cell>
          <cell r="G468">
            <v>43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390462.96495559398</v>
          </cell>
          <cell r="M468">
            <v>0</v>
          </cell>
          <cell r="N468">
            <v>0</v>
          </cell>
          <cell r="O468">
            <v>44903.207770367961</v>
          </cell>
          <cell r="P468">
            <v>36069.44370144407</v>
          </cell>
          <cell r="Q468">
            <v>8833.7640689238906</v>
          </cell>
          <cell r="R468">
            <v>0</v>
          </cell>
          <cell r="S468">
            <v>0</v>
          </cell>
        </row>
        <row r="469">
          <cell r="A469">
            <v>8055</v>
          </cell>
          <cell r="B469" t="str">
            <v>DUT1174</v>
          </cell>
          <cell r="C469">
            <v>1160000000</v>
          </cell>
          <cell r="D469">
            <v>805555.55555555562</v>
          </cell>
          <cell r="E469">
            <v>805555.55555555562</v>
          </cell>
          <cell r="F469">
            <v>1845.0440000000001</v>
          </cell>
          <cell r="G469">
            <v>1845.0440000000001</v>
          </cell>
          <cell r="H469">
            <v>0</v>
          </cell>
          <cell r="I469">
            <v>1</v>
          </cell>
          <cell r="J469">
            <v>0</v>
          </cell>
          <cell r="K469">
            <v>0</v>
          </cell>
          <cell r="L469">
            <v>0</v>
          </cell>
          <cell r="M469">
            <v>29270991.632197905</v>
          </cell>
          <cell r="N469">
            <v>0</v>
          </cell>
          <cell r="O469">
            <v>240147.86282954068</v>
          </cell>
          <cell r="P469">
            <v>174167.51662102959</v>
          </cell>
          <cell r="Q469">
            <v>65980.346208511095</v>
          </cell>
          <cell r="R469">
            <v>0</v>
          </cell>
          <cell r="S469">
            <v>4</v>
          </cell>
        </row>
        <row r="470">
          <cell r="A470">
            <v>1888</v>
          </cell>
          <cell r="B470" t="str">
            <v>DUT1175</v>
          </cell>
          <cell r="C470">
            <v>100800000</v>
          </cell>
          <cell r="D470">
            <v>70000</v>
          </cell>
          <cell r="E470">
            <v>70000</v>
          </cell>
          <cell r="F470">
            <v>104.6</v>
          </cell>
          <cell r="G470">
            <v>104.6</v>
          </cell>
          <cell r="H470">
            <v>1</v>
          </cell>
          <cell r="I470">
            <v>0</v>
          </cell>
          <cell r="J470">
            <v>0</v>
          </cell>
          <cell r="K470">
            <v>0</v>
          </cell>
          <cell r="L470">
            <v>243257.10097556919</v>
          </cell>
          <cell r="M470">
            <v>0</v>
          </cell>
          <cell r="N470">
            <v>0</v>
          </cell>
          <cell r="O470">
            <v>28747.482357514084</v>
          </cell>
          <cell r="P470">
            <v>23328.624201966857</v>
          </cell>
          <cell r="Q470">
            <v>5418.8581555472265</v>
          </cell>
          <cell r="R470">
            <v>0</v>
          </cell>
          <cell r="S470">
            <v>0</v>
          </cell>
        </row>
        <row r="471">
          <cell r="A471">
            <v>165</v>
          </cell>
          <cell r="B471" t="str">
            <v>DUT1176</v>
          </cell>
          <cell r="C471">
            <v>126144000</v>
          </cell>
          <cell r="D471">
            <v>87600</v>
          </cell>
          <cell r="E471" t="e">
            <v>#N/A</v>
          </cell>
          <cell r="F471">
            <v>1010</v>
          </cell>
          <cell r="G471" t="e">
            <v>#N/A</v>
          </cell>
          <cell r="H471">
            <v>0</v>
          </cell>
          <cell r="I471">
            <v>0</v>
          </cell>
          <cell r="J471">
            <v>1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>
            <v>4937</v>
          </cell>
          <cell r="B472" t="str">
            <v>DUT1177</v>
          </cell>
          <cell r="C472">
            <v>1730000000</v>
          </cell>
          <cell r="D472">
            <v>1201388.8888888888</v>
          </cell>
          <cell r="E472">
            <v>1201388.8888888888</v>
          </cell>
          <cell r="F472">
            <v>446</v>
          </cell>
          <cell r="G472">
            <v>446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4600243.6853249008</v>
          </cell>
          <cell r="M472">
            <v>0</v>
          </cell>
          <cell r="N472">
            <v>0</v>
          </cell>
          <cell r="O472">
            <v>323811.24839846895</v>
          </cell>
          <cell r="P472">
            <v>323877.67125721567</v>
          </cell>
          <cell r="Q472">
            <v>-66.422858746722341</v>
          </cell>
          <cell r="R472">
            <v>460024.3685324901</v>
          </cell>
          <cell r="S472">
            <v>0</v>
          </cell>
        </row>
        <row r="473">
          <cell r="A473">
            <v>7902</v>
          </cell>
          <cell r="B473" t="str">
            <v>DUT1179</v>
          </cell>
          <cell r="C473">
            <v>562000000</v>
          </cell>
          <cell r="D473">
            <v>390277.77777777781</v>
          </cell>
          <cell r="E473">
            <v>390277.77777777781</v>
          </cell>
          <cell r="F473">
            <v>660.40200000000004</v>
          </cell>
          <cell r="G473">
            <v>660.40200000000004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1604658.4765367273</v>
          </cell>
          <cell r="M473">
            <v>0</v>
          </cell>
          <cell r="N473">
            <v>0</v>
          </cell>
          <cell r="O473">
            <v>242857.55929780158</v>
          </cell>
          <cell r="P473">
            <v>149508.17854561433</v>
          </cell>
          <cell r="Q473">
            <v>93349.380752187251</v>
          </cell>
          <cell r="R473">
            <v>185648.74579382077</v>
          </cell>
          <cell r="S473">
            <v>0</v>
          </cell>
        </row>
        <row r="474">
          <cell r="A474">
            <v>609</v>
          </cell>
          <cell r="B474" t="str">
            <v>DUT1180</v>
          </cell>
          <cell r="C474">
            <v>822000000</v>
          </cell>
          <cell r="D474">
            <v>570833.33333333337</v>
          </cell>
          <cell r="E474">
            <v>570833.33333333337</v>
          </cell>
          <cell r="F474">
            <v>804.1</v>
          </cell>
          <cell r="G474">
            <v>804.1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20647164.303840883</v>
          </cell>
          <cell r="N474">
            <v>0</v>
          </cell>
          <cell r="O474">
            <v>347466.3562091901</v>
          </cell>
          <cell r="P474">
            <v>264712.12602127844</v>
          </cell>
          <cell r="Q474">
            <v>82754.230187911657</v>
          </cell>
          <cell r="R474">
            <v>0</v>
          </cell>
          <cell r="S474">
            <v>2</v>
          </cell>
        </row>
        <row r="475">
          <cell r="A475">
            <v>6118</v>
          </cell>
          <cell r="B475" t="str">
            <v>DUT1183</v>
          </cell>
          <cell r="C475">
            <v>115200000</v>
          </cell>
          <cell r="D475">
            <v>80000</v>
          </cell>
          <cell r="E475" t="e">
            <v>#N/A</v>
          </cell>
          <cell r="F475">
            <v>1170</v>
          </cell>
          <cell r="G475" t="e">
            <v>#N/A</v>
          </cell>
          <cell r="H475">
            <v>0</v>
          </cell>
          <cell r="I475">
            <v>1</v>
          </cell>
          <cell r="J475">
            <v>1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</row>
        <row r="476">
          <cell r="A476">
            <v>3159</v>
          </cell>
          <cell r="B476" t="str">
            <v>DUT1185</v>
          </cell>
          <cell r="C476">
            <v>324000000</v>
          </cell>
          <cell r="D476">
            <v>225000</v>
          </cell>
          <cell r="E476">
            <v>225000</v>
          </cell>
          <cell r="F476">
            <v>417.5</v>
          </cell>
          <cell r="G476">
            <v>417.5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6419504.5117079634</v>
          </cell>
          <cell r="N476">
            <v>0</v>
          </cell>
          <cell r="O476">
            <v>49355.907159260569</v>
          </cell>
          <cell r="P476">
            <v>37639.509047330896</v>
          </cell>
          <cell r="Q476">
            <v>11716.398111929673</v>
          </cell>
          <cell r="R476">
            <v>0</v>
          </cell>
          <cell r="S476">
            <v>2</v>
          </cell>
        </row>
        <row r="477">
          <cell r="A477">
            <v>2514</v>
          </cell>
          <cell r="B477" t="str">
            <v>DUT1186</v>
          </cell>
          <cell r="C477">
            <v>178560000</v>
          </cell>
          <cell r="D477">
            <v>124000</v>
          </cell>
          <cell r="E477">
            <v>124000</v>
          </cell>
          <cell r="F477">
            <v>200</v>
          </cell>
          <cell r="G477">
            <v>200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2782760.6911545238</v>
          </cell>
          <cell r="M477">
            <v>0</v>
          </cell>
          <cell r="N477">
            <v>0</v>
          </cell>
          <cell r="O477">
            <v>300129.55229864217</v>
          </cell>
          <cell r="P477">
            <v>169628.44907648725</v>
          </cell>
          <cell r="Q477">
            <v>130501.10322215492</v>
          </cell>
          <cell r="R477">
            <v>185648.74579382077</v>
          </cell>
          <cell r="S477">
            <v>0</v>
          </cell>
        </row>
        <row r="478">
          <cell r="A478">
            <v>3453</v>
          </cell>
          <cell r="B478" t="str">
            <v>DUT1187</v>
          </cell>
          <cell r="C478">
            <v>931700000</v>
          </cell>
          <cell r="D478">
            <v>647013.88888888888</v>
          </cell>
          <cell r="E478">
            <v>647013.88888888888</v>
          </cell>
          <cell r="F478">
            <v>958.49099999999999</v>
          </cell>
          <cell r="G478">
            <v>958.49099999999999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2842615.0750036249</v>
          </cell>
          <cell r="M478">
            <v>0</v>
          </cell>
          <cell r="N478">
            <v>0</v>
          </cell>
          <cell r="O478">
            <v>333068.38723061577</v>
          </cell>
          <cell r="P478">
            <v>268673.22468989977</v>
          </cell>
          <cell r="Q478">
            <v>64395.162540716003</v>
          </cell>
          <cell r="R478">
            <v>212468.69836943515</v>
          </cell>
          <cell r="S478">
            <v>0</v>
          </cell>
        </row>
        <row r="479">
          <cell r="A479">
            <v>3152</v>
          </cell>
          <cell r="B479" t="str">
            <v>DUT1188</v>
          </cell>
          <cell r="C479">
            <v>500000000</v>
          </cell>
          <cell r="D479">
            <v>347222.22222222219</v>
          </cell>
          <cell r="E479">
            <v>347222.22222222219</v>
          </cell>
          <cell r="F479">
            <v>439.88</v>
          </cell>
          <cell r="G479">
            <v>439.88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14382490.862406848</v>
          </cell>
          <cell r="N479">
            <v>0</v>
          </cell>
          <cell r="O479">
            <v>136333.15194265437</v>
          </cell>
          <cell r="P479">
            <v>107956.01754775188</v>
          </cell>
          <cell r="Q479">
            <v>28377.134394902489</v>
          </cell>
          <cell r="R479">
            <v>0</v>
          </cell>
          <cell r="S479">
            <v>2</v>
          </cell>
        </row>
        <row r="480">
          <cell r="A480">
            <v>675</v>
          </cell>
          <cell r="B480" t="str">
            <v>DUT1189</v>
          </cell>
          <cell r="C480">
            <v>219200000</v>
          </cell>
          <cell r="D480">
            <v>152222.22222222222</v>
          </cell>
          <cell r="E480">
            <v>152222.22222222222</v>
          </cell>
          <cell r="F480">
            <v>195.52</v>
          </cell>
          <cell r="G480">
            <v>195.52</v>
          </cell>
          <cell r="H480">
            <v>1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6019706.5525099151</v>
          </cell>
          <cell r="N480">
            <v>0</v>
          </cell>
          <cell r="O480">
            <v>23376.976808708903</v>
          </cell>
          <cell r="P480">
            <v>27796.117105328183</v>
          </cell>
          <cell r="Q480">
            <v>-4419.14029661928</v>
          </cell>
          <cell r="R480">
            <v>0</v>
          </cell>
          <cell r="S480">
            <v>2</v>
          </cell>
        </row>
        <row r="481">
          <cell r="A481">
            <v>1448</v>
          </cell>
          <cell r="B481" t="str">
            <v>DUT1191</v>
          </cell>
          <cell r="C481">
            <v>131000000</v>
          </cell>
          <cell r="D481">
            <v>90972.222222222219</v>
          </cell>
          <cell r="E481">
            <v>90972.222222222219</v>
          </cell>
          <cell r="F481">
            <v>137.5</v>
          </cell>
          <cell r="G481">
            <v>137.5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1828022.5435528439</v>
          </cell>
          <cell r="N481">
            <v>0</v>
          </cell>
          <cell r="O481">
            <v>9537.7144103484825</v>
          </cell>
          <cell r="P481">
            <v>6932.8868926846153</v>
          </cell>
          <cell r="Q481">
            <v>2604.8275176638672</v>
          </cell>
          <cell r="R481">
            <v>0</v>
          </cell>
          <cell r="S481">
            <v>2</v>
          </cell>
        </row>
        <row r="482">
          <cell r="A482">
            <v>2104</v>
          </cell>
          <cell r="B482" t="str">
            <v>DUT1192</v>
          </cell>
          <cell r="C482">
            <v>650000000</v>
          </cell>
          <cell r="D482">
            <v>451388.88888888888</v>
          </cell>
          <cell r="E482">
            <v>451388.88888888888</v>
          </cell>
          <cell r="F482">
            <v>923.04</v>
          </cell>
          <cell r="G482">
            <v>923.04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1647900.8927264658</v>
          </cell>
          <cell r="M482">
            <v>0</v>
          </cell>
          <cell r="N482">
            <v>0</v>
          </cell>
          <cell r="O482">
            <v>163531.74389275379</v>
          </cell>
          <cell r="P482">
            <v>116908.84881932443</v>
          </cell>
          <cell r="Q482">
            <v>46622.895073429361</v>
          </cell>
          <cell r="R482">
            <v>185648.74579382077</v>
          </cell>
          <cell r="S482">
            <v>0</v>
          </cell>
        </row>
        <row r="483">
          <cell r="A483">
            <v>2843</v>
          </cell>
          <cell r="B483" t="str">
            <v>DUT1193</v>
          </cell>
          <cell r="C483">
            <v>100185552</v>
          </cell>
          <cell r="D483">
            <v>69573.3</v>
          </cell>
          <cell r="E483">
            <v>69573.3</v>
          </cell>
          <cell r="F483">
            <v>106.25</v>
          </cell>
          <cell r="G483">
            <v>106.25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369873.09071371716</v>
          </cell>
          <cell r="M483">
            <v>0</v>
          </cell>
          <cell r="N483">
            <v>0</v>
          </cell>
          <cell r="O483">
            <v>61857.210580829487</v>
          </cell>
          <cell r="P483">
            <v>29777.99360037061</v>
          </cell>
          <cell r="Q483">
            <v>32079.216980458878</v>
          </cell>
          <cell r="R483">
            <v>0</v>
          </cell>
          <cell r="S483">
            <v>0</v>
          </cell>
        </row>
        <row r="484">
          <cell r="A484">
            <v>8054</v>
          </cell>
          <cell r="B484" t="str">
            <v>DUT1194</v>
          </cell>
          <cell r="C484">
            <v>305300000</v>
          </cell>
          <cell r="D484">
            <v>212013.88888888891</v>
          </cell>
          <cell r="E484">
            <v>212013.88888888891</v>
          </cell>
          <cell r="F484">
            <v>781.47</v>
          </cell>
          <cell r="G484">
            <v>781.47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6963369.9254257195</v>
          </cell>
          <cell r="O484">
            <v>64393.592651990723</v>
          </cell>
          <cell r="P484">
            <v>21763.929188282607</v>
          </cell>
          <cell r="Q484">
            <v>42629.663463708115</v>
          </cell>
          <cell r="R484">
            <v>696336.99254257197</v>
          </cell>
          <cell r="S484">
            <v>9</v>
          </cell>
        </row>
        <row r="485">
          <cell r="A485">
            <v>2878</v>
          </cell>
          <cell r="B485" t="str">
            <v>DUT1197</v>
          </cell>
          <cell r="C485">
            <v>810000000</v>
          </cell>
          <cell r="D485">
            <v>562500</v>
          </cell>
          <cell r="E485">
            <v>562500</v>
          </cell>
          <cell r="F485">
            <v>639.47500000000002</v>
          </cell>
          <cell r="G485">
            <v>639.47500000000002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13685491.806190277</v>
          </cell>
          <cell r="N485">
            <v>0</v>
          </cell>
          <cell r="O485">
            <v>145907.36855406739</v>
          </cell>
          <cell r="P485">
            <v>90012.136476126558</v>
          </cell>
          <cell r="Q485">
            <v>55895.232077940833</v>
          </cell>
          <cell r="R485">
            <v>0</v>
          </cell>
          <cell r="S485">
            <v>3</v>
          </cell>
        </row>
        <row r="486">
          <cell r="A486">
            <v>2848</v>
          </cell>
          <cell r="B486" t="str">
            <v>DUT1198</v>
          </cell>
          <cell r="C486">
            <v>402496000</v>
          </cell>
          <cell r="D486">
            <v>279511.11111111112</v>
          </cell>
          <cell r="E486">
            <v>279511.11111111112</v>
          </cell>
          <cell r="F486">
            <v>414</v>
          </cell>
          <cell r="G486">
            <v>414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6473425.664055448</v>
          </cell>
          <cell r="N486">
            <v>0</v>
          </cell>
          <cell r="O486">
            <v>42294.962898383477</v>
          </cell>
          <cell r="P486">
            <v>46234.135791839784</v>
          </cell>
          <cell r="Q486">
            <v>-3939.1728934563071</v>
          </cell>
          <cell r="R486">
            <v>0</v>
          </cell>
          <cell r="S486">
            <v>2</v>
          </cell>
        </row>
        <row r="487">
          <cell r="A487">
            <v>619</v>
          </cell>
          <cell r="B487" t="str">
            <v>DUT1199</v>
          </cell>
          <cell r="C487">
            <v>580000000</v>
          </cell>
          <cell r="D487">
            <v>402777.77777777781</v>
          </cell>
          <cell r="E487">
            <v>402777.77777777781</v>
          </cell>
          <cell r="F487">
            <v>620.84</v>
          </cell>
          <cell r="G487">
            <v>620.84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11762499.629144114</v>
          </cell>
          <cell r="N487">
            <v>0</v>
          </cell>
          <cell r="O487">
            <v>238513.92637989382</v>
          </cell>
          <cell r="P487">
            <v>168452.93894950801</v>
          </cell>
          <cell r="Q487">
            <v>70060.987430385809</v>
          </cell>
          <cell r="R487">
            <v>0</v>
          </cell>
          <cell r="S487">
            <v>2</v>
          </cell>
        </row>
        <row r="488">
          <cell r="A488">
            <v>3115</v>
          </cell>
          <cell r="B488" t="str">
            <v>DUT1201</v>
          </cell>
          <cell r="C488">
            <v>157420000</v>
          </cell>
          <cell r="D488">
            <v>109319.44444444445</v>
          </cell>
          <cell r="E488" t="e">
            <v>#N/A</v>
          </cell>
          <cell r="F488">
            <v>225</v>
          </cell>
          <cell r="G488" t="e">
            <v>#N/A</v>
          </cell>
          <cell r="H488">
            <v>0</v>
          </cell>
          <cell r="I488">
            <v>0</v>
          </cell>
          <cell r="J488">
            <v>1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</row>
        <row r="489">
          <cell r="A489">
            <v>4125</v>
          </cell>
          <cell r="B489" t="str">
            <v>DUT1202</v>
          </cell>
          <cell r="C489">
            <v>95040000</v>
          </cell>
          <cell r="D489">
            <v>66000</v>
          </cell>
          <cell r="E489">
            <v>66000</v>
          </cell>
          <cell r="F489">
            <v>79</v>
          </cell>
          <cell r="G489">
            <v>79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318642.55733270053</v>
          </cell>
          <cell r="M489">
            <v>0</v>
          </cell>
          <cell r="N489">
            <v>0</v>
          </cell>
          <cell r="O489">
            <v>38613.994506864292</v>
          </cell>
          <cell r="P489">
            <v>28207.364956202255</v>
          </cell>
          <cell r="Q489">
            <v>10406.629550662037</v>
          </cell>
          <cell r="R489">
            <v>0</v>
          </cell>
          <cell r="S489">
            <v>0</v>
          </cell>
        </row>
        <row r="490">
          <cell r="A490">
            <v>3251</v>
          </cell>
          <cell r="B490" t="str">
            <v>DUT1205</v>
          </cell>
          <cell r="C490">
            <v>865584000</v>
          </cell>
          <cell r="D490">
            <v>601100</v>
          </cell>
          <cell r="E490">
            <v>601100</v>
          </cell>
          <cell r="F490">
            <v>975.31600000000003</v>
          </cell>
          <cell r="G490">
            <v>975.31600000000003</v>
          </cell>
          <cell r="H490">
            <v>0</v>
          </cell>
          <cell r="I490">
            <v>1</v>
          </cell>
          <cell r="J490">
            <v>0</v>
          </cell>
          <cell r="K490">
            <v>0</v>
          </cell>
          <cell r="L490">
            <v>477480.9618541128</v>
          </cell>
          <cell r="M490">
            <v>13963350.999517167</v>
          </cell>
          <cell r="N490">
            <v>0</v>
          </cell>
          <cell r="O490">
            <v>359328.84032575547</v>
          </cell>
          <cell r="P490">
            <v>104239.71166930752</v>
          </cell>
          <cell r="Q490">
            <v>255089.12865644795</v>
          </cell>
          <cell r="R490">
            <v>0</v>
          </cell>
          <cell r="S490">
            <v>3</v>
          </cell>
        </row>
        <row r="491">
          <cell r="A491">
            <v>594</v>
          </cell>
          <cell r="B491" t="str">
            <v>DUT1206</v>
          </cell>
          <cell r="C491">
            <v>420400000</v>
          </cell>
          <cell r="D491">
            <v>291944.44444444444</v>
          </cell>
          <cell r="E491">
            <v>291944.44444444444</v>
          </cell>
          <cell r="F491">
            <v>782.4</v>
          </cell>
          <cell r="G491">
            <v>782.4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1664436.1980099692</v>
          </cell>
          <cell r="M491">
            <v>0</v>
          </cell>
          <cell r="N491">
            <v>0</v>
          </cell>
          <cell r="O491">
            <v>295175.13813857397</v>
          </cell>
          <cell r="P491">
            <v>188545.41247349078</v>
          </cell>
          <cell r="Q491">
            <v>106629.72566508318</v>
          </cell>
          <cell r="R491">
            <v>185648.74579382077</v>
          </cell>
          <cell r="S491">
            <v>0</v>
          </cell>
        </row>
        <row r="492">
          <cell r="A492">
            <v>3947</v>
          </cell>
          <cell r="B492" t="str">
            <v>DUT1207</v>
          </cell>
          <cell r="C492">
            <v>690310770</v>
          </cell>
          <cell r="D492">
            <v>479382.47916666669</v>
          </cell>
          <cell r="E492">
            <v>479382.47916666663</v>
          </cell>
          <cell r="F492">
            <v>712.5</v>
          </cell>
          <cell r="G492">
            <v>712.5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27377089.655273885</v>
          </cell>
          <cell r="N492">
            <v>0</v>
          </cell>
          <cell r="O492">
            <v>97387.938931489363</v>
          </cell>
          <cell r="P492">
            <v>55062.280914272415</v>
          </cell>
          <cell r="Q492">
            <v>42325.658017216949</v>
          </cell>
          <cell r="R492">
            <v>0</v>
          </cell>
          <cell r="S492">
            <v>2</v>
          </cell>
        </row>
        <row r="493">
          <cell r="A493">
            <v>8042</v>
          </cell>
          <cell r="B493" t="str">
            <v>DUT1208</v>
          </cell>
          <cell r="C493">
            <v>1454000000</v>
          </cell>
          <cell r="D493">
            <v>1009722.2222222222</v>
          </cell>
          <cell r="E493">
            <v>1009722.2222222222</v>
          </cell>
          <cell r="F493">
            <v>2160.1439999999998</v>
          </cell>
          <cell r="G493">
            <v>2160.1439999999998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2965971.7631161101</v>
          </cell>
          <cell r="M493">
            <v>0</v>
          </cell>
          <cell r="N493">
            <v>0</v>
          </cell>
          <cell r="O493">
            <v>658085.69713191316</v>
          </cell>
          <cell r="P493">
            <v>297149.69068705727</v>
          </cell>
          <cell r="Q493">
            <v>360936.00644485588</v>
          </cell>
          <cell r="R493">
            <v>296597.17631161102</v>
          </cell>
          <cell r="S493">
            <v>0</v>
          </cell>
        </row>
        <row r="494">
          <cell r="A494">
            <v>50</v>
          </cell>
          <cell r="B494" t="str">
            <v>DUT1209</v>
          </cell>
          <cell r="C494">
            <v>1664600000</v>
          </cell>
          <cell r="D494">
            <v>1155972.2222222222</v>
          </cell>
          <cell r="E494">
            <v>1155972.2222222222</v>
          </cell>
          <cell r="F494">
            <v>1968.76</v>
          </cell>
          <cell r="G494">
            <v>1968.76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2562658.3581636841</v>
          </cell>
          <cell r="M494">
            <v>12937411.214356638</v>
          </cell>
          <cell r="N494">
            <v>0</v>
          </cell>
          <cell r="O494">
            <v>486961.88203539362</v>
          </cell>
          <cell r="P494">
            <v>285668.84065204405</v>
          </cell>
          <cell r="Q494">
            <v>201293.04138334957</v>
          </cell>
          <cell r="R494">
            <v>256265.83581636843</v>
          </cell>
          <cell r="S494">
            <v>3</v>
          </cell>
        </row>
        <row r="495">
          <cell r="A495">
            <v>3806</v>
          </cell>
          <cell r="B495" t="str">
            <v>DUT1211</v>
          </cell>
          <cell r="C495">
            <v>2400000000</v>
          </cell>
          <cell r="D495">
            <v>1666666.6666666667</v>
          </cell>
          <cell r="E495">
            <v>1666666.6666666667</v>
          </cell>
          <cell r="F495">
            <v>1695.06</v>
          </cell>
          <cell r="G495">
            <v>1695.06</v>
          </cell>
          <cell r="H495">
            <v>0</v>
          </cell>
          <cell r="I495">
            <v>1</v>
          </cell>
          <cell r="J495">
            <v>0</v>
          </cell>
          <cell r="K495">
            <v>0</v>
          </cell>
          <cell r="L495">
            <v>4936213.4146507801</v>
          </cell>
          <cell r="M495">
            <v>0</v>
          </cell>
          <cell r="N495">
            <v>0</v>
          </cell>
          <cell r="O495">
            <v>1461971.7316063587</v>
          </cell>
          <cell r="P495">
            <v>2538083.9949584203</v>
          </cell>
          <cell r="Q495">
            <v>-1076112.2633520616</v>
          </cell>
          <cell r="R495">
            <v>493621.34146507806</v>
          </cell>
          <cell r="S495">
            <v>0</v>
          </cell>
        </row>
        <row r="496">
          <cell r="A496">
            <v>2850</v>
          </cell>
          <cell r="B496" t="str">
            <v>DUT1212</v>
          </cell>
          <cell r="C496">
            <v>990000000</v>
          </cell>
          <cell r="D496">
            <v>687500</v>
          </cell>
          <cell r="E496">
            <v>687500</v>
          </cell>
          <cell r="F496">
            <v>2440.8000000000002</v>
          </cell>
          <cell r="G496">
            <v>2440.8000000000002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2709113.9823585539</v>
          </cell>
          <cell r="M496">
            <v>0</v>
          </cell>
          <cell r="N496">
            <v>0</v>
          </cell>
          <cell r="O496">
            <v>321977.73189370951</v>
          </cell>
          <cell r="P496">
            <v>195823.52553689358</v>
          </cell>
          <cell r="Q496">
            <v>126154.20635681594</v>
          </cell>
          <cell r="R496">
            <v>270911.39823585539</v>
          </cell>
          <cell r="S496">
            <v>0</v>
          </cell>
        </row>
        <row r="497">
          <cell r="A497">
            <v>1081</v>
          </cell>
          <cell r="B497" t="str">
            <v>DUT1213</v>
          </cell>
          <cell r="C497">
            <v>106700000</v>
          </cell>
          <cell r="D497">
            <v>74097.222222222219</v>
          </cell>
          <cell r="E497">
            <v>74097.222222222219</v>
          </cell>
          <cell r="F497">
            <v>141</v>
          </cell>
          <cell r="G497">
            <v>141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3676558.2234340776</v>
          </cell>
          <cell r="N497">
            <v>0</v>
          </cell>
          <cell r="O497">
            <v>23894.821674821149</v>
          </cell>
          <cell r="P497">
            <v>15061.332312402532</v>
          </cell>
          <cell r="Q497">
            <v>8833.489362418617</v>
          </cell>
          <cell r="R497">
            <v>0</v>
          </cell>
          <cell r="S497">
            <v>2</v>
          </cell>
        </row>
        <row r="498">
          <cell r="A498">
            <v>56</v>
          </cell>
          <cell r="B498" t="str">
            <v>DUT1214</v>
          </cell>
          <cell r="C498">
            <v>74800000</v>
          </cell>
          <cell r="D498">
            <v>51944.444444444445</v>
          </cell>
          <cell r="E498">
            <v>51944.444444444445</v>
          </cell>
          <cell r="F498">
            <v>538</v>
          </cell>
          <cell r="G498">
            <v>66</v>
          </cell>
          <cell r="H498">
            <v>0</v>
          </cell>
          <cell r="I498">
            <v>0</v>
          </cell>
          <cell r="J498">
            <v>3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</row>
        <row r="499">
          <cell r="A499">
            <v>733</v>
          </cell>
          <cell r="B499" t="str">
            <v>DUT1216</v>
          </cell>
          <cell r="C499">
            <v>259200000</v>
          </cell>
          <cell r="D499">
            <v>180000</v>
          </cell>
          <cell r="E499">
            <v>180000</v>
          </cell>
          <cell r="F499">
            <v>333.9</v>
          </cell>
          <cell r="G499">
            <v>333.9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1134398.5755025672</v>
          </cell>
          <cell r="M499">
            <v>0</v>
          </cell>
          <cell r="N499">
            <v>0</v>
          </cell>
          <cell r="O499">
            <v>82253.180658936617</v>
          </cell>
          <cell r="P499">
            <v>115563.57944656041</v>
          </cell>
          <cell r="Q499">
            <v>-33310.398787623795</v>
          </cell>
          <cell r="R499">
            <v>185648.74579382077</v>
          </cell>
          <cell r="S499">
            <v>0</v>
          </cell>
        </row>
        <row r="500">
          <cell r="A500">
            <v>2384</v>
          </cell>
          <cell r="B500" t="str">
            <v>DUT1217</v>
          </cell>
          <cell r="C500">
            <v>194200000</v>
          </cell>
          <cell r="D500">
            <v>134861.11111111112</v>
          </cell>
          <cell r="E500">
            <v>134861.11111111112</v>
          </cell>
          <cell r="F500">
            <v>240.875</v>
          </cell>
          <cell r="G500">
            <v>240.875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959356.17876450566</v>
          </cell>
          <cell r="M500">
            <v>0</v>
          </cell>
          <cell r="N500">
            <v>0</v>
          </cell>
          <cell r="O500">
            <v>128817.02682949709</v>
          </cell>
          <cell r="P500">
            <v>78287.474216556569</v>
          </cell>
          <cell r="Q500">
            <v>50529.552612940519</v>
          </cell>
          <cell r="R500">
            <v>185648.74579382077</v>
          </cell>
          <cell r="S500">
            <v>0</v>
          </cell>
        </row>
        <row r="501">
          <cell r="A501">
            <v>4040</v>
          </cell>
          <cell r="B501" t="str">
            <v>DUT1219</v>
          </cell>
          <cell r="C501">
            <v>792000000</v>
          </cell>
          <cell r="D501">
            <v>550000</v>
          </cell>
          <cell r="E501">
            <v>550000</v>
          </cell>
          <cell r="F501">
            <v>320</v>
          </cell>
          <cell r="G501">
            <v>320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3579238.0417829556</v>
          </cell>
          <cell r="M501">
            <v>0</v>
          </cell>
          <cell r="N501">
            <v>0</v>
          </cell>
          <cell r="O501">
            <v>292057.04803357483</v>
          </cell>
          <cell r="P501">
            <v>219099.28694863335</v>
          </cell>
          <cell r="Q501">
            <v>72957.761084941478</v>
          </cell>
          <cell r="R501">
            <v>357923.8041782956</v>
          </cell>
          <cell r="S501">
            <v>0</v>
          </cell>
        </row>
        <row r="502">
          <cell r="A502">
            <v>3149</v>
          </cell>
          <cell r="B502" t="str">
            <v>DUT1220</v>
          </cell>
          <cell r="C502">
            <v>760000000</v>
          </cell>
          <cell r="D502">
            <v>527777.77777777775</v>
          </cell>
          <cell r="E502" t="e">
            <v>#N/A</v>
          </cell>
          <cell r="F502">
            <v>1641.7</v>
          </cell>
          <cell r="G502" t="e">
            <v>#N/A</v>
          </cell>
          <cell r="H502">
            <v>0</v>
          </cell>
          <cell r="I502">
            <v>0</v>
          </cell>
          <cell r="J502">
            <v>1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</row>
        <row r="503">
          <cell r="A503">
            <v>1891</v>
          </cell>
          <cell r="B503" t="str">
            <v>DUT1222</v>
          </cell>
          <cell r="C503">
            <v>146736000</v>
          </cell>
          <cell r="D503">
            <v>101900</v>
          </cell>
          <cell r="E503">
            <v>101900</v>
          </cell>
          <cell r="F503">
            <v>116</v>
          </cell>
          <cell r="G503">
            <v>116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1600235.6432601251</v>
          </cell>
          <cell r="M503">
            <v>0</v>
          </cell>
          <cell r="N503">
            <v>0</v>
          </cell>
          <cell r="O503">
            <v>289731.85156634881</v>
          </cell>
          <cell r="P503">
            <v>125340.84495665548</v>
          </cell>
          <cell r="Q503">
            <v>164391.00660969334</v>
          </cell>
          <cell r="R503">
            <v>185648.74579382077</v>
          </cell>
          <cell r="S503">
            <v>0</v>
          </cell>
        </row>
        <row r="504">
          <cell r="A504">
            <v>3441</v>
          </cell>
          <cell r="B504" t="str">
            <v>DUT1223</v>
          </cell>
          <cell r="C504">
            <v>528192000</v>
          </cell>
          <cell r="D504">
            <v>366800</v>
          </cell>
          <cell r="E504">
            <v>366800</v>
          </cell>
          <cell r="F504">
            <v>513.69399999999996</v>
          </cell>
          <cell r="G504">
            <v>513.69399999999996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10322309.913435129</v>
          </cell>
          <cell r="N504">
            <v>0</v>
          </cell>
          <cell r="O504">
            <v>254693.94510582674</v>
          </cell>
          <cell r="P504">
            <v>157389.44240204085</v>
          </cell>
          <cell r="Q504">
            <v>97304.502703785896</v>
          </cell>
          <cell r="R504">
            <v>0</v>
          </cell>
          <cell r="S504">
            <v>2</v>
          </cell>
        </row>
        <row r="505">
          <cell r="A505">
            <v>6004</v>
          </cell>
          <cell r="B505" t="str">
            <v>DUT1224</v>
          </cell>
          <cell r="C505">
            <v>100800000</v>
          </cell>
          <cell r="D505">
            <v>70000</v>
          </cell>
          <cell r="E505" t="e">
            <v>#N/A</v>
          </cell>
          <cell r="F505">
            <v>1368</v>
          </cell>
          <cell r="G505" t="e">
            <v>#N/A</v>
          </cell>
          <cell r="H505">
            <v>0</v>
          </cell>
          <cell r="I505">
            <v>0</v>
          </cell>
          <cell r="J505">
            <v>1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>
            <v>2399</v>
          </cell>
          <cell r="B506" t="str">
            <v>DUT1225</v>
          </cell>
          <cell r="C506">
            <v>190320000</v>
          </cell>
          <cell r="D506">
            <v>132166.66666666666</v>
          </cell>
          <cell r="E506">
            <v>130972.22222222222</v>
          </cell>
          <cell r="F506">
            <v>437.5</v>
          </cell>
          <cell r="G506">
            <v>205</v>
          </cell>
          <cell r="H506">
            <v>1</v>
          </cell>
          <cell r="I506">
            <v>0</v>
          </cell>
          <cell r="J506">
            <v>2</v>
          </cell>
          <cell r="K506">
            <v>0</v>
          </cell>
          <cell r="L506">
            <v>0</v>
          </cell>
          <cell r="M506">
            <v>4945660.2733199326</v>
          </cell>
          <cell r="N506">
            <v>0</v>
          </cell>
          <cell r="O506">
            <v>26861.795118670343</v>
          </cell>
          <cell r="P506">
            <v>22691.534146857033</v>
          </cell>
          <cell r="Q506">
            <v>4170.2609718133099</v>
          </cell>
          <cell r="R506">
            <v>0</v>
          </cell>
          <cell r="S506">
            <v>2</v>
          </cell>
        </row>
        <row r="507">
          <cell r="A507">
            <v>2094</v>
          </cell>
          <cell r="B507" t="str">
            <v>DUT1227</v>
          </cell>
          <cell r="C507">
            <v>453600000</v>
          </cell>
          <cell r="D507">
            <v>315000</v>
          </cell>
          <cell r="E507">
            <v>315000</v>
          </cell>
          <cell r="F507">
            <v>523</v>
          </cell>
          <cell r="G507">
            <v>523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1187219.1617838938</v>
          </cell>
          <cell r="M507">
            <v>0</v>
          </cell>
          <cell r="N507">
            <v>0</v>
          </cell>
          <cell r="O507">
            <v>138002.25641546247</v>
          </cell>
          <cell r="P507">
            <v>99723.689606231375</v>
          </cell>
          <cell r="Q507">
            <v>38278.566809231095</v>
          </cell>
          <cell r="R507">
            <v>185648.74579382077</v>
          </cell>
          <cell r="S507">
            <v>0</v>
          </cell>
        </row>
        <row r="508">
          <cell r="A508">
            <v>1394</v>
          </cell>
          <cell r="B508" t="str">
            <v>DUT1228</v>
          </cell>
          <cell r="C508">
            <v>475200000</v>
          </cell>
          <cell r="D508">
            <v>330000</v>
          </cell>
          <cell r="E508">
            <v>330000</v>
          </cell>
          <cell r="F508">
            <v>2178</v>
          </cell>
          <cell r="G508">
            <v>2178</v>
          </cell>
          <cell r="H508">
            <v>1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12228657.192874933</v>
          </cell>
          <cell r="O508">
            <v>140941.96842754743</v>
          </cell>
          <cell r="P508">
            <v>49238.977848495975</v>
          </cell>
          <cell r="Q508">
            <v>91702.99057905146</v>
          </cell>
          <cell r="R508">
            <v>334806.76224405266</v>
          </cell>
          <cell r="S508">
            <v>9</v>
          </cell>
        </row>
        <row r="509">
          <cell r="A509">
            <v>1239</v>
          </cell>
          <cell r="B509" t="str">
            <v>DUT1229</v>
          </cell>
          <cell r="C509">
            <v>105120000</v>
          </cell>
          <cell r="D509">
            <v>73000</v>
          </cell>
          <cell r="E509">
            <v>73000</v>
          </cell>
          <cell r="F509">
            <v>87.5</v>
          </cell>
          <cell r="G509">
            <v>87.5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462373.79711996327</v>
          </cell>
          <cell r="M509">
            <v>0</v>
          </cell>
          <cell r="N509">
            <v>0</v>
          </cell>
          <cell r="O509">
            <v>86288.84140592262</v>
          </cell>
          <cell r="P509">
            <v>48472.006552179628</v>
          </cell>
          <cell r="Q509">
            <v>37816.834853742992</v>
          </cell>
          <cell r="R509">
            <v>0</v>
          </cell>
          <cell r="S509">
            <v>0</v>
          </cell>
        </row>
        <row r="510">
          <cell r="A510">
            <v>3140</v>
          </cell>
          <cell r="B510" t="str">
            <v>DUT1230</v>
          </cell>
          <cell r="C510">
            <v>744000000</v>
          </cell>
          <cell r="D510">
            <v>516666.66666666669</v>
          </cell>
          <cell r="E510">
            <v>516666.66666666663</v>
          </cell>
          <cell r="F510">
            <v>1558.73</v>
          </cell>
          <cell r="G510">
            <v>1558.73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18078891.283272907</v>
          </cell>
          <cell r="N510">
            <v>0</v>
          </cell>
          <cell r="O510">
            <v>146546.09822957305</v>
          </cell>
          <cell r="P510">
            <v>81607.487624318514</v>
          </cell>
          <cell r="Q510">
            <v>64938.610605254536</v>
          </cell>
          <cell r="R510">
            <v>0</v>
          </cell>
          <cell r="S510">
            <v>2</v>
          </cell>
        </row>
        <row r="511">
          <cell r="A511">
            <v>1356</v>
          </cell>
          <cell r="B511" t="str">
            <v>DUT1233</v>
          </cell>
          <cell r="C511">
            <v>170640000</v>
          </cell>
          <cell r="D511">
            <v>118500</v>
          </cell>
          <cell r="E511" t="e">
            <v>#N/A</v>
          </cell>
          <cell r="F511">
            <v>2226.06</v>
          </cell>
          <cell r="G511" t="e">
            <v>#N/A</v>
          </cell>
          <cell r="H511">
            <v>0</v>
          </cell>
          <cell r="I511">
            <v>0</v>
          </cell>
          <cell r="J511">
            <v>1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</row>
        <row r="512">
          <cell r="A512">
            <v>2718</v>
          </cell>
          <cell r="B512" t="str">
            <v>DUT1234</v>
          </cell>
          <cell r="C512">
            <v>785000000</v>
          </cell>
          <cell r="D512">
            <v>545138.88888888888</v>
          </cell>
          <cell r="E512">
            <v>545138.88888888888</v>
          </cell>
          <cell r="F512">
            <v>1155</v>
          </cell>
          <cell r="G512">
            <v>1155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313743.17768733273</v>
          </cell>
          <cell r="M512">
            <v>0</v>
          </cell>
          <cell r="N512">
            <v>0</v>
          </cell>
          <cell r="O512">
            <v>-381900.81329184934</v>
          </cell>
          <cell r="P512">
            <v>307604.291529621</v>
          </cell>
          <cell r="Q512">
            <v>-689505.10482147033</v>
          </cell>
          <cell r="R512">
            <v>0</v>
          </cell>
          <cell r="S512">
            <v>0</v>
          </cell>
        </row>
        <row r="513">
          <cell r="A513">
            <v>1927</v>
          </cell>
          <cell r="B513" t="str">
            <v>DUT1235</v>
          </cell>
          <cell r="C513">
            <v>278500000</v>
          </cell>
          <cell r="D513">
            <v>193402.77777777778</v>
          </cell>
          <cell r="E513">
            <v>193402.77777777778</v>
          </cell>
          <cell r="F513">
            <v>403.85</v>
          </cell>
          <cell r="G513">
            <v>403.85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1028891.8197534754</v>
          </cell>
          <cell r="M513">
            <v>0</v>
          </cell>
          <cell r="N513">
            <v>0</v>
          </cell>
          <cell r="O513">
            <v>129689.66739315467</v>
          </cell>
          <cell r="P513">
            <v>145845.74934666144</v>
          </cell>
          <cell r="Q513">
            <v>-16156.081953506771</v>
          </cell>
          <cell r="R513">
            <v>185648.74579382077</v>
          </cell>
          <cell r="S513">
            <v>0</v>
          </cell>
        </row>
        <row r="514">
          <cell r="A514">
            <v>1043</v>
          </cell>
          <cell r="B514" t="str">
            <v>DUT1236</v>
          </cell>
          <cell r="C514">
            <v>224640000</v>
          </cell>
          <cell r="D514">
            <v>156000</v>
          </cell>
          <cell r="E514">
            <v>156000</v>
          </cell>
          <cell r="F514">
            <v>233.2</v>
          </cell>
          <cell r="G514">
            <v>233.2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10936138.555780169</v>
          </cell>
          <cell r="N514">
            <v>0</v>
          </cell>
          <cell r="O514">
            <v>82129.221766483679</v>
          </cell>
          <cell r="P514">
            <v>60410.206576214885</v>
          </cell>
          <cell r="Q514">
            <v>21719.015190268794</v>
          </cell>
          <cell r="R514">
            <v>0</v>
          </cell>
          <cell r="S514">
            <v>2</v>
          </cell>
        </row>
        <row r="515">
          <cell r="A515">
            <v>7</v>
          </cell>
          <cell r="B515" t="str">
            <v>DUT1237</v>
          </cell>
          <cell r="C515">
            <v>193824000</v>
          </cell>
          <cell r="D515">
            <v>134600</v>
          </cell>
          <cell r="E515">
            <v>134600</v>
          </cell>
          <cell r="F515">
            <v>138</v>
          </cell>
          <cell r="G515">
            <v>138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764029.65027095168</v>
          </cell>
          <cell r="M515">
            <v>0</v>
          </cell>
          <cell r="N515">
            <v>0</v>
          </cell>
          <cell r="O515">
            <v>107973.04241516112</v>
          </cell>
          <cell r="P515">
            <v>70195.169179130462</v>
          </cell>
          <cell r="Q515">
            <v>37777.87323603066</v>
          </cell>
          <cell r="R515">
            <v>185648.74579382077</v>
          </cell>
          <cell r="S515">
            <v>0</v>
          </cell>
        </row>
        <row r="516">
          <cell r="A516">
            <v>3460</v>
          </cell>
          <cell r="B516" t="str">
            <v>DUT1238</v>
          </cell>
          <cell r="C516">
            <v>1454400000</v>
          </cell>
          <cell r="D516">
            <v>1010000</v>
          </cell>
          <cell r="E516">
            <v>1010000</v>
          </cell>
          <cell r="F516">
            <v>2295</v>
          </cell>
          <cell r="G516">
            <v>2295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4389683.1067347266</v>
          </cell>
          <cell r="M516">
            <v>0</v>
          </cell>
          <cell r="N516">
            <v>0</v>
          </cell>
          <cell r="O516">
            <v>617615.4828569747</v>
          </cell>
          <cell r="P516">
            <v>636255.985565098</v>
          </cell>
          <cell r="Q516">
            <v>-18640.502708123298</v>
          </cell>
          <cell r="R516">
            <v>401452.71613316028</v>
          </cell>
          <cell r="S516">
            <v>0</v>
          </cell>
        </row>
        <row r="517">
          <cell r="A517">
            <v>6001</v>
          </cell>
          <cell r="B517" t="str">
            <v>DUT1239</v>
          </cell>
          <cell r="C517">
            <v>140400000</v>
          </cell>
          <cell r="D517">
            <v>97500</v>
          </cell>
          <cell r="E517" t="e">
            <v>#N/A</v>
          </cell>
          <cell r="F517">
            <v>1776.5</v>
          </cell>
          <cell r="G517" t="e">
            <v>#N/A</v>
          </cell>
          <cell r="H517">
            <v>0</v>
          </cell>
          <cell r="I517">
            <v>1</v>
          </cell>
          <cell r="J517">
            <v>1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</row>
        <row r="518">
          <cell r="A518">
            <v>2835</v>
          </cell>
          <cell r="B518" t="str">
            <v>DUT1240</v>
          </cell>
          <cell r="C518">
            <v>550504000</v>
          </cell>
          <cell r="D518">
            <v>382294.44444444444</v>
          </cell>
          <cell r="E518">
            <v>382294.44444444444</v>
          </cell>
          <cell r="F518">
            <v>426</v>
          </cell>
          <cell r="G518">
            <v>426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722726.09749557567</v>
          </cell>
          <cell r="M518">
            <v>5936338.9091576319</v>
          </cell>
          <cell r="N518">
            <v>0</v>
          </cell>
          <cell r="O518">
            <v>99081.251283005564</v>
          </cell>
          <cell r="P518">
            <v>93783.786774174485</v>
          </cell>
          <cell r="Q518">
            <v>5297.464508831079</v>
          </cell>
          <cell r="R518">
            <v>185648.74579382077</v>
          </cell>
          <cell r="S518">
            <v>2</v>
          </cell>
        </row>
        <row r="519">
          <cell r="A519">
            <v>3809</v>
          </cell>
          <cell r="B519" t="str">
            <v>DUT1242</v>
          </cell>
          <cell r="C519">
            <v>1325000000</v>
          </cell>
          <cell r="D519">
            <v>920138.88888888888</v>
          </cell>
          <cell r="E519">
            <v>920138.88888888888</v>
          </cell>
          <cell r="F519">
            <v>1257</v>
          </cell>
          <cell r="G519">
            <v>1257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25054248.134839334</v>
          </cell>
          <cell r="N519">
            <v>0</v>
          </cell>
          <cell r="O519">
            <v>507104.85708332213</v>
          </cell>
          <cell r="P519">
            <v>329334.3909348445</v>
          </cell>
          <cell r="Q519">
            <v>177770.46614847763</v>
          </cell>
          <cell r="R519">
            <v>0</v>
          </cell>
          <cell r="S519">
            <v>3</v>
          </cell>
        </row>
        <row r="520">
          <cell r="A520">
            <v>879</v>
          </cell>
          <cell r="B520" t="str">
            <v>DUT1243</v>
          </cell>
          <cell r="C520">
            <v>58000000</v>
          </cell>
          <cell r="D520">
            <v>40277.777777777774</v>
          </cell>
          <cell r="E520" t="e">
            <v>#N/A</v>
          </cell>
          <cell r="F520">
            <v>1785.6</v>
          </cell>
          <cell r="G520" t="e">
            <v>#N/A</v>
          </cell>
          <cell r="H520">
            <v>0</v>
          </cell>
          <cell r="I520">
            <v>0</v>
          </cell>
          <cell r="J520">
            <v>1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</row>
        <row r="521">
          <cell r="A521">
            <v>6124</v>
          </cell>
          <cell r="B521" t="str">
            <v>DUT1244</v>
          </cell>
          <cell r="C521">
            <v>108043200</v>
          </cell>
          <cell r="D521">
            <v>75030</v>
          </cell>
          <cell r="E521">
            <v>75030</v>
          </cell>
          <cell r="F521">
            <v>177.66</v>
          </cell>
          <cell r="G521">
            <v>177.66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572232.94744268153</v>
          </cell>
          <cell r="M521">
            <v>0</v>
          </cell>
          <cell r="N521">
            <v>0</v>
          </cell>
          <cell r="O521">
            <v>100683.43742147471</v>
          </cell>
          <cell r="P521">
            <v>52853.48520802681</v>
          </cell>
          <cell r="Q521">
            <v>47829.952213447898</v>
          </cell>
          <cell r="R521">
            <v>0</v>
          </cell>
          <cell r="S521">
            <v>0</v>
          </cell>
        </row>
        <row r="522">
          <cell r="A522">
            <v>700</v>
          </cell>
          <cell r="B522" t="str">
            <v>DUT1247</v>
          </cell>
          <cell r="C522">
            <v>432000000</v>
          </cell>
          <cell r="D522">
            <v>300000</v>
          </cell>
          <cell r="E522">
            <v>300000</v>
          </cell>
          <cell r="F522">
            <v>198</v>
          </cell>
          <cell r="G522">
            <v>198</v>
          </cell>
          <cell r="H522">
            <v>1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8934155.8169637173</v>
          </cell>
          <cell r="N522">
            <v>0</v>
          </cell>
          <cell r="O522">
            <v>50674.291803553679</v>
          </cell>
          <cell r="P522">
            <v>75778.056207753965</v>
          </cell>
          <cell r="Q522">
            <v>-25103.764404200287</v>
          </cell>
          <cell r="R522">
            <v>0</v>
          </cell>
          <cell r="S522">
            <v>2</v>
          </cell>
        </row>
        <row r="523">
          <cell r="A523">
            <v>3476</v>
          </cell>
          <cell r="B523" t="str">
            <v>DUT1248</v>
          </cell>
          <cell r="C523">
            <v>651000000</v>
          </cell>
          <cell r="D523">
            <v>452083.33333333331</v>
          </cell>
          <cell r="E523">
            <v>452083.33333333331</v>
          </cell>
          <cell r="F523">
            <v>458.69400000000002</v>
          </cell>
          <cell r="G523">
            <v>458.69400000000002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7234152.9227132481</v>
          </cell>
          <cell r="N523">
            <v>0</v>
          </cell>
          <cell r="O523">
            <v>73393.782409599444</v>
          </cell>
          <cell r="P523">
            <v>73098.440000502582</v>
          </cell>
          <cell r="Q523">
            <v>295.34240909686196</v>
          </cell>
          <cell r="R523">
            <v>0</v>
          </cell>
          <cell r="S523">
            <v>3</v>
          </cell>
        </row>
        <row r="524">
          <cell r="A524">
            <v>3523</v>
          </cell>
          <cell r="B524" t="str">
            <v>DUT1249</v>
          </cell>
          <cell r="C524">
            <v>63216000</v>
          </cell>
          <cell r="D524">
            <v>43900</v>
          </cell>
          <cell r="E524">
            <v>43900</v>
          </cell>
          <cell r="F524">
            <v>75</v>
          </cell>
          <cell r="G524">
            <v>75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3953414.9545465559</v>
          </cell>
          <cell r="N524">
            <v>0</v>
          </cell>
          <cell r="O524">
            <v>13106.78029523961</v>
          </cell>
          <cell r="P524">
            <v>10103.132110923623</v>
          </cell>
          <cell r="Q524">
            <v>3003.6481843159872</v>
          </cell>
          <cell r="R524">
            <v>0</v>
          </cell>
          <cell r="S524">
            <v>2</v>
          </cell>
        </row>
        <row r="525">
          <cell r="A525">
            <v>3751</v>
          </cell>
          <cell r="B525" t="str">
            <v>DUT1250</v>
          </cell>
          <cell r="C525">
            <v>518400000</v>
          </cell>
          <cell r="D525">
            <v>360000</v>
          </cell>
          <cell r="E525">
            <v>360000</v>
          </cell>
          <cell r="F525">
            <v>563.4</v>
          </cell>
          <cell r="G525">
            <v>563.4</v>
          </cell>
          <cell r="H525">
            <v>0</v>
          </cell>
          <cell r="I525">
            <v>1</v>
          </cell>
          <cell r="J525">
            <v>0</v>
          </cell>
          <cell r="K525">
            <v>0</v>
          </cell>
          <cell r="L525">
            <v>0</v>
          </cell>
          <cell r="M525">
            <v>13479276.736016555</v>
          </cell>
          <cell r="N525">
            <v>0</v>
          </cell>
          <cell r="O525">
            <v>62426.473305972278</v>
          </cell>
          <cell r="P525">
            <v>62955.243502589379</v>
          </cell>
          <cell r="Q525">
            <v>-528.77019661710074</v>
          </cell>
          <cell r="R525">
            <v>0</v>
          </cell>
          <cell r="S525">
            <v>2</v>
          </cell>
        </row>
        <row r="526">
          <cell r="A526">
            <v>2952</v>
          </cell>
          <cell r="B526" t="str">
            <v>DUT1252</v>
          </cell>
          <cell r="C526">
            <v>161280000</v>
          </cell>
          <cell r="D526">
            <v>112000</v>
          </cell>
          <cell r="E526">
            <v>112000</v>
          </cell>
          <cell r="F526">
            <v>1889</v>
          </cell>
          <cell r="G526">
            <v>173</v>
          </cell>
          <cell r="H526">
            <v>0</v>
          </cell>
          <cell r="I526">
            <v>0</v>
          </cell>
          <cell r="J526">
            <v>3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</row>
        <row r="527">
          <cell r="A527">
            <v>1926</v>
          </cell>
          <cell r="B527" t="str">
            <v>DUT1254</v>
          </cell>
          <cell r="C527">
            <v>56016000</v>
          </cell>
          <cell r="D527">
            <v>38900</v>
          </cell>
          <cell r="E527">
            <v>38900</v>
          </cell>
          <cell r="F527">
            <v>23</v>
          </cell>
          <cell r="G527">
            <v>23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64731.611753883793</v>
          </cell>
          <cell r="M527">
            <v>0</v>
          </cell>
          <cell r="N527">
            <v>0</v>
          </cell>
          <cell r="O527">
            <v>21587.419617070656</v>
          </cell>
          <cell r="P527">
            <v>60694.312440320842</v>
          </cell>
          <cell r="Q527">
            <v>-39106.892823250186</v>
          </cell>
          <cell r="R527">
            <v>0</v>
          </cell>
          <cell r="S527">
            <v>0</v>
          </cell>
        </row>
        <row r="528">
          <cell r="A528">
            <v>2837</v>
          </cell>
          <cell r="B528" t="str">
            <v>DUT1256</v>
          </cell>
          <cell r="C528">
            <v>1212768000</v>
          </cell>
          <cell r="D528">
            <v>842200</v>
          </cell>
          <cell r="E528">
            <v>842200</v>
          </cell>
          <cell r="F528">
            <v>1257</v>
          </cell>
          <cell r="G528">
            <v>1257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17797933.279130641</v>
          </cell>
          <cell r="N528">
            <v>0</v>
          </cell>
          <cell r="O528">
            <v>165668.44692112715</v>
          </cell>
          <cell r="P528">
            <v>123556.15345279999</v>
          </cell>
          <cell r="Q528">
            <v>42112.29346832716</v>
          </cell>
          <cell r="R528">
            <v>0</v>
          </cell>
          <cell r="S528">
            <v>4</v>
          </cell>
        </row>
        <row r="529">
          <cell r="A529">
            <v>6094</v>
          </cell>
          <cell r="B529" t="str">
            <v>DUT1257</v>
          </cell>
          <cell r="C529">
            <v>170640000</v>
          </cell>
          <cell r="D529">
            <v>118500</v>
          </cell>
          <cell r="E529" t="e">
            <v>#N/A</v>
          </cell>
          <cell r="F529">
            <v>2741.25</v>
          </cell>
          <cell r="G529" t="e">
            <v>#N/A</v>
          </cell>
          <cell r="H529">
            <v>0</v>
          </cell>
          <cell r="I529">
            <v>0</v>
          </cell>
          <cell r="J529">
            <v>1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>
            <v>1743</v>
          </cell>
          <cell r="B530" t="str">
            <v>DUT1258</v>
          </cell>
          <cell r="C530">
            <v>1372100000</v>
          </cell>
          <cell r="D530">
            <v>952847.22222222225</v>
          </cell>
          <cell r="E530">
            <v>952847.22222222225</v>
          </cell>
          <cell r="F530">
            <v>1905.0119999999999</v>
          </cell>
          <cell r="G530">
            <v>1905.0119999999999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3750390.8017353513</v>
          </cell>
          <cell r="M530">
            <v>0</v>
          </cell>
          <cell r="N530">
            <v>0</v>
          </cell>
          <cell r="O530">
            <v>458542.12452608161</v>
          </cell>
          <cell r="P530">
            <v>304252.20979105163</v>
          </cell>
          <cell r="Q530">
            <v>154289.91473502998</v>
          </cell>
          <cell r="R530">
            <v>185648.74579382077</v>
          </cell>
          <cell r="S530">
            <v>0</v>
          </cell>
        </row>
        <row r="531">
          <cell r="A531">
            <v>1830</v>
          </cell>
          <cell r="B531" t="str">
            <v>DUT1259</v>
          </cell>
          <cell r="C531">
            <v>102500000</v>
          </cell>
          <cell r="D531">
            <v>71180.555555555547</v>
          </cell>
          <cell r="E531">
            <v>71180.555555555547</v>
          </cell>
          <cell r="F531">
            <v>62.856999999999999</v>
          </cell>
          <cell r="G531">
            <v>62.856999999999999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440676.57311971439</v>
          </cell>
          <cell r="M531">
            <v>0</v>
          </cell>
          <cell r="N531">
            <v>0</v>
          </cell>
          <cell r="O531">
            <v>63643.881245966986</v>
          </cell>
          <cell r="P531">
            <v>40596.492645413527</v>
          </cell>
          <cell r="Q531">
            <v>23047.388600553459</v>
          </cell>
          <cell r="R531">
            <v>0</v>
          </cell>
          <cell r="S531">
            <v>0</v>
          </cell>
        </row>
        <row r="532">
          <cell r="A532">
            <v>8</v>
          </cell>
          <cell r="B532" t="str">
            <v>DUT1260</v>
          </cell>
          <cell r="C532">
            <v>979200000</v>
          </cell>
          <cell r="D532">
            <v>680000</v>
          </cell>
          <cell r="E532">
            <v>680000</v>
          </cell>
          <cell r="F532">
            <v>1416.7</v>
          </cell>
          <cell r="G532">
            <v>1416.7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468605.06458679447</v>
          </cell>
          <cell r="M532">
            <v>11471209.960129989</v>
          </cell>
          <cell r="N532">
            <v>0</v>
          </cell>
          <cell r="O532">
            <v>309766.54803290637</v>
          </cell>
          <cell r="P532">
            <v>103920.85847768093</v>
          </cell>
          <cell r="Q532">
            <v>205845.68955522543</v>
          </cell>
          <cell r="R532">
            <v>0</v>
          </cell>
          <cell r="S532">
            <v>3</v>
          </cell>
        </row>
        <row r="533">
          <cell r="A533">
            <v>1357</v>
          </cell>
          <cell r="B533" t="str">
            <v>DUT1261</v>
          </cell>
          <cell r="C533">
            <v>315000000</v>
          </cell>
          <cell r="D533">
            <v>218750</v>
          </cell>
          <cell r="E533">
            <v>218750</v>
          </cell>
          <cell r="F533">
            <v>263.63600000000002</v>
          </cell>
          <cell r="G533">
            <v>263.63600000000002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735213.68152446684</v>
          </cell>
          <cell r="M533">
            <v>5868811.2742777094</v>
          </cell>
          <cell r="N533">
            <v>0</v>
          </cell>
          <cell r="O533">
            <v>110629.70059536502</v>
          </cell>
          <cell r="P533">
            <v>113501.41531010867</v>
          </cell>
          <cell r="Q533">
            <v>-2871.7147147436481</v>
          </cell>
          <cell r="R533">
            <v>185648.74579382077</v>
          </cell>
          <cell r="S533">
            <v>2</v>
          </cell>
        </row>
        <row r="534">
          <cell r="A534">
            <v>3280</v>
          </cell>
          <cell r="B534" t="str">
            <v>DUT1262</v>
          </cell>
          <cell r="C534">
            <v>374000000</v>
          </cell>
          <cell r="D534">
            <v>259722.22222222222</v>
          </cell>
          <cell r="E534" t="e">
            <v>#N/A</v>
          </cell>
          <cell r="F534">
            <v>489.6</v>
          </cell>
          <cell r="G534" t="e">
            <v>#N/A</v>
          </cell>
          <cell r="H534">
            <v>0</v>
          </cell>
          <cell r="I534">
            <v>0</v>
          </cell>
          <cell r="J534">
            <v>1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>
            <v>2840</v>
          </cell>
          <cell r="B535" t="str">
            <v>DUT1263</v>
          </cell>
          <cell r="C535">
            <v>427216000</v>
          </cell>
          <cell r="D535">
            <v>296677.77777777781</v>
          </cell>
          <cell r="E535">
            <v>216786.11111111112</v>
          </cell>
          <cell r="F535">
            <v>2174.9</v>
          </cell>
          <cell r="G535">
            <v>445.5</v>
          </cell>
          <cell r="H535">
            <v>0</v>
          </cell>
          <cell r="I535">
            <v>0</v>
          </cell>
          <cell r="J535">
            <v>2</v>
          </cell>
          <cell r="K535">
            <v>0</v>
          </cell>
          <cell r="L535">
            <v>0</v>
          </cell>
          <cell r="M535">
            <v>8388170.4653392732</v>
          </cell>
          <cell r="N535">
            <v>0</v>
          </cell>
          <cell r="O535">
            <v>77852.164836382421</v>
          </cell>
          <cell r="P535">
            <v>45764.80461007914</v>
          </cell>
          <cell r="Q535">
            <v>32087.360226303281</v>
          </cell>
          <cell r="R535">
            <v>0</v>
          </cell>
          <cell r="S535">
            <v>2</v>
          </cell>
        </row>
        <row r="536">
          <cell r="A536">
            <v>641</v>
          </cell>
          <cell r="B536" t="str">
            <v>DUT1264</v>
          </cell>
          <cell r="C536">
            <v>326704000</v>
          </cell>
          <cell r="D536">
            <v>226877.77777777778</v>
          </cell>
          <cell r="E536">
            <v>226877.77777777778</v>
          </cell>
          <cell r="F536">
            <v>1229</v>
          </cell>
          <cell r="G536">
            <v>1229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1858219.9495309652</v>
          </cell>
          <cell r="M536">
            <v>0</v>
          </cell>
          <cell r="N536">
            <v>0</v>
          </cell>
          <cell r="O536">
            <v>318994.52582049114</v>
          </cell>
          <cell r="P536">
            <v>212462.21839009877</v>
          </cell>
          <cell r="Q536">
            <v>106532.30743039236</v>
          </cell>
          <cell r="R536">
            <v>185648.74579382077</v>
          </cell>
          <cell r="S536">
            <v>0</v>
          </cell>
        </row>
        <row r="537">
          <cell r="A537">
            <v>3503</v>
          </cell>
          <cell r="B537" t="str">
            <v>DUT1265</v>
          </cell>
          <cell r="C537">
            <v>100800000</v>
          </cell>
          <cell r="D537">
            <v>70000</v>
          </cell>
          <cell r="E537">
            <v>70000</v>
          </cell>
          <cell r="F537">
            <v>112.5</v>
          </cell>
          <cell r="G537">
            <v>112.5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619270.42672676989</v>
          </cell>
          <cell r="M537">
            <v>0</v>
          </cell>
          <cell r="N537">
            <v>0</v>
          </cell>
          <cell r="O537">
            <v>24972.581368112951</v>
          </cell>
          <cell r="P537">
            <v>71663.478298468734</v>
          </cell>
          <cell r="Q537">
            <v>-46690.896930355782</v>
          </cell>
          <cell r="R537">
            <v>185648.74579382077</v>
          </cell>
          <cell r="S537">
            <v>0</v>
          </cell>
        </row>
        <row r="538">
          <cell r="A538">
            <v>6011</v>
          </cell>
          <cell r="B538" t="str">
            <v>DUT1268</v>
          </cell>
          <cell r="C538">
            <v>3456000000</v>
          </cell>
          <cell r="D538">
            <v>2400000</v>
          </cell>
          <cell r="E538">
            <v>2400000</v>
          </cell>
          <cell r="F538">
            <v>1828.71</v>
          </cell>
          <cell r="G538">
            <v>1828.71</v>
          </cell>
          <cell r="H538">
            <v>0</v>
          </cell>
          <cell r="I538">
            <v>1</v>
          </cell>
          <cell r="J538">
            <v>0</v>
          </cell>
          <cell r="K538">
            <v>0</v>
          </cell>
          <cell r="L538">
            <v>25236917.804403029</v>
          </cell>
          <cell r="M538">
            <v>0</v>
          </cell>
          <cell r="N538">
            <v>0</v>
          </cell>
          <cell r="O538">
            <v>2333809.5781284375</v>
          </cell>
          <cell r="P538">
            <v>1464044.4289641334</v>
          </cell>
          <cell r="Q538">
            <v>869765.14916430414</v>
          </cell>
          <cell r="R538">
            <v>2523691.780440303</v>
          </cell>
          <cell r="S538">
            <v>0</v>
          </cell>
        </row>
        <row r="539">
          <cell r="A539">
            <v>996</v>
          </cell>
          <cell r="B539" t="str">
            <v>DUT1269</v>
          </cell>
          <cell r="C539">
            <v>656640000</v>
          </cell>
          <cell r="D539">
            <v>456000</v>
          </cell>
          <cell r="E539">
            <v>456000</v>
          </cell>
          <cell r="F539">
            <v>529.4</v>
          </cell>
          <cell r="G539">
            <v>529.4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3343647.3047295129</v>
          </cell>
          <cell r="M539">
            <v>0</v>
          </cell>
          <cell r="N539">
            <v>0</v>
          </cell>
          <cell r="O539">
            <v>300126.44089418737</v>
          </cell>
          <cell r="P539">
            <v>217993.92624469881</v>
          </cell>
          <cell r="Q539">
            <v>82132.514649488556</v>
          </cell>
          <cell r="R539">
            <v>334364.73047295131</v>
          </cell>
          <cell r="S539">
            <v>0</v>
          </cell>
        </row>
        <row r="540">
          <cell r="A540">
            <v>460</v>
          </cell>
          <cell r="B540" t="str">
            <v>DUT1270</v>
          </cell>
          <cell r="C540">
            <v>129000000</v>
          </cell>
          <cell r="D540">
            <v>89583.333333333328</v>
          </cell>
          <cell r="E540">
            <v>89583.333333333328</v>
          </cell>
          <cell r="F540">
            <v>15</v>
          </cell>
          <cell r="G540">
            <v>15</v>
          </cell>
          <cell r="H540">
            <v>1</v>
          </cell>
          <cell r="I540">
            <v>0</v>
          </cell>
          <cell r="J540">
            <v>0</v>
          </cell>
          <cell r="K540">
            <v>0</v>
          </cell>
          <cell r="L540">
            <v>314306.04977359535</v>
          </cell>
          <cell r="M540">
            <v>0</v>
          </cell>
          <cell r="N540">
            <v>0</v>
          </cell>
          <cell r="O540">
            <v>33880.298426047375</v>
          </cell>
          <cell r="P540">
            <v>29042.552181601812</v>
          </cell>
          <cell r="Q540">
            <v>4837.7462444455632</v>
          </cell>
          <cell r="R540">
            <v>0</v>
          </cell>
          <cell r="S540">
            <v>0</v>
          </cell>
        </row>
        <row r="541">
          <cell r="A541">
            <v>997</v>
          </cell>
          <cell r="B541" t="str">
            <v>DUT1271</v>
          </cell>
          <cell r="C541">
            <v>267840000</v>
          </cell>
          <cell r="D541">
            <v>186000</v>
          </cell>
          <cell r="E541">
            <v>186000</v>
          </cell>
          <cell r="F541">
            <v>680.03</v>
          </cell>
          <cell r="G541">
            <v>680.03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6777406.8421276361</v>
          </cell>
          <cell r="N541">
            <v>0</v>
          </cell>
          <cell r="O541">
            <v>34592.348419533817</v>
          </cell>
          <cell r="P541">
            <v>44391.635876257067</v>
          </cell>
          <cell r="Q541">
            <v>-9799.2874567232502</v>
          </cell>
          <cell r="R541">
            <v>0</v>
          </cell>
          <cell r="S541">
            <v>2</v>
          </cell>
        </row>
        <row r="542">
          <cell r="A542">
            <v>6147</v>
          </cell>
          <cell r="B542" t="str">
            <v>DUT1272</v>
          </cell>
          <cell r="C542">
            <v>1789000000</v>
          </cell>
          <cell r="D542">
            <v>1242361.1111111112</v>
          </cell>
          <cell r="E542">
            <v>1242361.111111111</v>
          </cell>
          <cell r="F542">
            <v>1980.05</v>
          </cell>
          <cell r="G542">
            <v>1980.05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2822001.7346530827</v>
          </cell>
          <cell r="M542">
            <v>0</v>
          </cell>
          <cell r="N542">
            <v>0</v>
          </cell>
          <cell r="O542">
            <v>437046.11405977921</v>
          </cell>
          <cell r="P542">
            <v>282015.28040749143</v>
          </cell>
          <cell r="Q542">
            <v>155030.83365228778</v>
          </cell>
          <cell r="R542">
            <v>185648.74579382077</v>
          </cell>
          <cell r="S542">
            <v>0</v>
          </cell>
        </row>
        <row r="543">
          <cell r="A543">
            <v>3601</v>
          </cell>
          <cell r="B543" t="str">
            <v>DUT1273</v>
          </cell>
          <cell r="C543">
            <v>640000000</v>
          </cell>
          <cell r="D543">
            <v>444444.44444444444</v>
          </cell>
          <cell r="E543">
            <v>444444.44444444444</v>
          </cell>
          <cell r="F543">
            <v>639</v>
          </cell>
          <cell r="G543">
            <v>639</v>
          </cell>
          <cell r="H543">
            <v>1</v>
          </cell>
          <cell r="I543">
            <v>0</v>
          </cell>
          <cell r="J543">
            <v>0</v>
          </cell>
          <cell r="K543">
            <v>0</v>
          </cell>
          <cell r="L543">
            <v>3687176.6486306479</v>
          </cell>
          <cell r="M543">
            <v>0</v>
          </cell>
          <cell r="N543">
            <v>0</v>
          </cell>
          <cell r="O543">
            <v>555480.1071435099</v>
          </cell>
          <cell r="P543">
            <v>332381.33494932251</v>
          </cell>
          <cell r="Q543">
            <v>223098.77219418739</v>
          </cell>
          <cell r="R543">
            <v>368717.66486306483</v>
          </cell>
          <cell r="S543">
            <v>0</v>
          </cell>
        </row>
        <row r="544">
          <cell r="A544">
            <v>634</v>
          </cell>
          <cell r="B544" t="str">
            <v>DUT1274</v>
          </cell>
          <cell r="C544">
            <v>476000000</v>
          </cell>
          <cell r="D544">
            <v>330555.55555555556</v>
          </cell>
          <cell r="E544">
            <v>330555.55555555556</v>
          </cell>
          <cell r="F544">
            <v>494.36</v>
          </cell>
          <cell r="G544">
            <v>494.36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2287131.1195907486</v>
          </cell>
          <cell r="M544">
            <v>0</v>
          </cell>
          <cell r="N544">
            <v>0</v>
          </cell>
          <cell r="O544">
            <v>295826.30977781152</v>
          </cell>
          <cell r="P544">
            <v>184703.24172208004</v>
          </cell>
          <cell r="Q544">
            <v>111123.06805573148</v>
          </cell>
          <cell r="R544">
            <v>228713.11195907486</v>
          </cell>
          <cell r="S544">
            <v>0</v>
          </cell>
        </row>
        <row r="545">
          <cell r="A545">
            <v>8048</v>
          </cell>
          <cell r="B545" t="str">
            <v>DUT1275</v>
          </cell>
          <cell r="C545">
            <v>2869200000</v>
          </cell>
          <cell r="D545">
            <v>1992500</v>
          </cell>
          <cell r="E545">
            <v>1992500</v>
          </cell>
          <cell r="F545">
            <v>1112.4000000000001</v>
          </cell>
          <cell r="G545">
            <v>1112.4000000000001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38011562.795375831</v>
          </cell>
          <cell r="M545">
            <v>0</v>
          </cell>
          <cell r="N545">
            <v>0</v>
          </cell>
          <cell r="O545">
            <v>2154892.9968213462</v>
          </cell>
          <cell r="P545">
            <v>2179102.3196370993</v>
          </cell>
          <cell r="Q545">
            <v>-24209.322815753054</v>
          </cell>
          <cell r="R545">
            <v>3801156.2795375832</v>
          </cell>
          <cell r="S545">
            <v>0</v>
          </cell>
        </row>
        <row r="546">
          <cell r="A546">
            <v>2465</v>
          </cell>
          <cell r="B546" t="str">
            <v>DUT1276</v>
          </cell>
          <cell r="C546">
            <v>90000000</v>
          </cell>
          <cell r="D546">
            <v>62500</v>
          </cell>
          <cell r="E546">
            <v>62500</v>
          </cell>
          <cell r="F546">
            <v>50.1</v>
          </cell>
          <cell r="G546">
            <v>50.1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429572.46923786314</v>
          </cell>
          <cell r="M546">
            <v>0</v>
          </cell>
          <cell r="N546">
            <v>0</v>
          </cell>
          <cell r="O546">
            <v>33459.030596102923</v>
          </cell>
          <cell r="P546">
            <v>44301.356596851525</v>
          </cell>
          <cell r="Q546">
            <v>-10842.326000748602</v>
          </cell>
          <cell r="R546">
            <v>0</v>
          </cell>
          <cell r="S546">
            <v>0</v>
          </cell>
        </row>
        <row r="547">
          <cell r="A547">
            <v>6017</v>
          </cell>
          <cell r="B547" t="str">
            <v>DUT1278</v>
          </cell>
          <cell r="C547">
            <v>806000000</v>
          </cell>
          <cell r="D547">
            <v>559722.22222222225</v>
          </cell>
          <cell r="E547">
            <v>559722.22222222225</v>
          </cell>
          <cell r="F547">
            <v>1234.8</v>
          </cell>
          <cell r="G547">
            <v>1234.8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6649397.7595909657</v>
          </cell>
          <cell r="M547">
            <v>0</v>
          </cell>
          <cell r="N547">
            <v>0</v>
          </cell>
          <cell r="O547">
            <v>798462.748055637</v>
          </cell>
          <cell r="P547">
            <v>420353.34744143928</v>
          </cell>
          <cell r="Q547">
            <v>378109.40061419772</v>
          </cell>
          <cell r="R547">
            <v>664939.77595909662</v>
          </cell>
          <cell r="S547">
            <v>0</v>
          </cell>
        </row>
        <row r="551">
          <cell r="J551" t="str">
            <v>Closed Cycle Key</v>
          </cell>
        </row>
        <row r="552">
          <cell r="J552" t="str">
            <v xml:space="preserve">1= Closed Cycle. </v>
          </cell>
        </row>
        <row r="553">
          <cell r="J553" t="str">
            <v>2= Partial Closed Cycle. Multiple Intakes with one or more once-through and one or more closed cycle.</v>
          </cell>
        </row>
        <row r="554">
          <cell r="J554" t="str">
            <v>3= Combined Intakes Where Most/All Generating Capacity is served by Closed Cycle (newly identified)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Info"/>
      <sheetName val="Tables_4Compar"/>
      <sheetName val="Tables"/>
      <sheetName val="Summary_PreTax"/>
      <sheetName val="Summary_AfterTax"/>
      <sheetName val="Summary_RetiredFacilities"/>
      <sheetName val="Private_Costs _AnalysisYear"/>
      <sheetName val="Private_Costs _PromulgationYear"/>
      <sheetName val="Private_Costs _ComplianceYear"/>
      <sheetName val="ICR_Cost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H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02CF-D2F9-45D3-8628-12C7E333A84F}">
  <sheetPr codeName="Sheet14">
    <pageSetUpPr fitToPage="1"/>
  </sheetPr>
  <dimension ref="A1:BS66"/>
  <sheetViews>
    <sheetView tabSelected="1" zoomScale="83" zoomScaleNormal="83" workbookViewId="0">
      <pane xSplit="1" ySplit="6" topLeftCell="B7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796875" defaultRowHeight="12.5" x14ac:dyDescent="0.25"/>
  <cols>
    <col min="1" max="1" width="18.453125" style="2" customWidth="1"/>
    <col min="2" max="10" width="7.81640625" style="2" customWidth="1"/>
    <col min="11" max="16384" width="9.1796875" style="2"/>
  </cols>
  <sheetData>
    <row r="1" spans="1:71" ht="15.5" x14ac:dyDescent="0.35">
      <c r="A1" s="1" t="s">
        <v>65</v>
      </c>
      <c r="R1" s="3"/>
      <c r="S1" s="3"/>
      <c r="T1" s="3"/>
      <c r="U1" s="3"/>
    </row>
    <row r="2" spans="1:71" ht="13" thickBot="1" x14ac:dyDescent="0.3">
      <c r="R2" s="3"/>
      <c r="S2" s="3"/>
      <c r="T2" s="3"/>
      <c r="U2" s="3"/>
    </row>
    <row r="3" spans="1:71" ht="39" customHeight="1" thickBot="1" x14ac:dyDescent="0.3">
      <c r="A3" s="4"/>
      <c r="B3" s="72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4"/>
    </row>
    <row r="4" spans="1:71" ht="21.75" customHeight="1" thickBot="1" x14ac:dyDescent="0.3">
      <c r="A4" s="5"/>
      <c r="B4" s="6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7"/>
    </row>
    <row r="5" spans="1:71" ht="24.75" customHeight="1" thickBot="1" x14ac:dyDescent="0.3">
      <c r="A5" s="8"/>
      <c r="B5" s="69" t="s">
        <v>1</v>
      </c>
      <c r="C5" s="70"/>
      <c r="D5" s="70"/>
      <c r="E5" s="70"/>
      <c r="F5" s="70"/>
      <c r="G5" s="70"/>
      <c r="H5" s="71"/>
      <c r="I5" s="69" t="s">
        <v>2</v>
      </c>
      <c r="J5" s="70"/>
      <c r="K5" s="70"/>
      <c r="L5" s="70"/>
      <c r="M5" s="70"/>
      <c r="N5" s="70"/>
      <c r="O5" s="71"/>
      <c r="P5" s="69" t="s">
        <v>3</v>
      </c>
      <c r="Q5" s="70"/>
      <c r="R5" s="70"/>
      <c r="S5" s="70"/>
      <c r="T5" s="70"/>
      <c r="U5" s="70"/>
      <c r="V5" s="71"/>
      <c r="W5" s="69" t="s">
        <v>4</v>
      </c>
      <c r="X5" s="70"/>
      <c r="Y5" s="70"/>
      <c r="Z5" s="70"/>
      <c r="AA5" s="70"/>
      <c r="AB5" s="70"/>
      <c r="AC5" s="71"/>
      <c r="AD5" s="69" t="s">
        <v>5</v>
      </c>
      <c r="AE5" s="70"/>
      <c r="AF5" s="70"/>
      <c r="AG5" s="70"/>
      <c r="AH5" s="70"/>
      <c r="AI5" s="70"/>
      <c r="AJ5" s="71"/>
      <c r="AK5" s="69" t="s">
        <v>6</v>
      </c>
      <c r="AL5" s="70"/>
      <c r="AM5" s="70"/>
      <c r="AN5" s="70"/>
      <c r="AO5" s="70"/>
      <c r="AP5" s="70"/>
      <c r="AQ5" s="71"/>
      <c r="AR5" s="69" t="s">
        <v>7</v>
      </c>
      <c r="AS5" s="70"/>
      <c r="AT5" s="70"/>
      <c r="AU5" s="70"/>
      <c r="AV5" s="70"/>
      <c r="AW5" s="70"/>
      <c r="AX5" s="71"/>
      <c r="AY5" s="69" t="s">
        <v>8</v>
      </c>
      <c r="AZ5" s="70"/>
      <c r="BA5" s="70"/>
      <c r="BB5" s="70"/>
      <c r="BC5" s="70"/>
      <c r="BD5" s="70"/>
      <c r="BE5" s="71"/>
      <c r="BF5" s="69" t="s">
        <v>9</v>
      </c>
      <c r="BG5" s="70"/>
      <c r="BH5" s="70"/>
      <c r="BI5" s="70"/>
      <c r="BJ5" s="70"/>
      <c r="BK5" s="70"/>
      <c r="BL5" s="71"/>
      <c r="BM5" s="69" t="s">
        <v>10</v>
      </c>
      <c r="BN5" s="70"/>
      <c r="BO5" s="70"/>
      <c r="BP5" s="70"/>
      <c r="BQ5" s="70"/>
      <c r="BR5" s="70"/>
      <c r="BS5" s="71"/>
    </row>
    <row r="6" spans="1:71" ht="20.25" customHeight="1" thickBot="1" x14ac:dyDescent="0.3">
      <c r="A6" s="9"/>
      <c r="B6" s="10">
        <v>2028</v>
      </c>
      <c r="C6" s="10">
        <v>2030</v>
      </c>
      <c r="D6" s="10">
        <v>2035</v>
      </c>
      <c r="E6" s="10">
        <v>2040</v>
      </c>
      <c r="F6" s="10">
        <v>2045</v>
      </c>
      <c r="G6" s="10">
        <v>2050</v>
      </c>
      <c r="H6" s="10">
        <v>2055</v>
      </c>
      <c r="I6" s="10">
        <v>2028</v>
      </c>
      <c r="J6" s="10">
        <v>2030</v>
      </c>
      <c r="K6" s="10">
        <v>2035</v>
      </c>
      <c r="L6" s="10">
        <v>2040</v>
      </c>
      <c r="M6" s="10">
        <v>2045</v>
      </c>
      <c r="N6" s="10">
        <v>2050</v>
      </c>
      <c r="O6" s="10">
        <v>2055</v>
      </c>
      <c r="P6" s="10">
        <v>2028</v>
      </c>
      <c r="Q6" s="10">
        <v>2030</v>
      </c>
      <c r="R6" s="10">
        <v>2035</v>
      </c>
      <c r="S6" s="10">
        <v>2040</v>
      </c>
      <c r="T6" s="10">
        <v>2045</v>
      </c>
      <c r="U6" s="10">
        <v>2050</v>
      </c>
      <c r="V6" s="10">
        <v>2055</v>
      </c>
      <c r="W6" s="10">
        <v>2028</v>
      </c>
      <c r="X6" s="10">
        <v>2030</v>
      </c>
      <c r="Y6" s="10">
        <v>2035</v>
      </c>
      <c r="Z6" s="10">
        <v>2040</v>
      </c>
      <c r="AA6" s="10">
        <v>2045</v>
      </c>
      <c r="AB6" s="10">
        <v>2050</v>
      </c>
      <c r="AC6" s="10">
        <v>2055</v>
      </c>
      <c r="AD6" s="10">
        <v>2028</v>
      </c>
      <c r="AE6" s="10">
        <v>2030</v>
      </c>
      <c r="AF6" s="10">
        <v>2035</v>
      </c>
      <c r="AG6" s="10">
        <v>2040</v>
      </c>
      <c r="AH6" s="10">
        <v>2045</v>
      </c>
      <c r="AI6" s="10">
        <v>2050</v>
      </c>
      <c r="AJ6" s="10">
        <v>2055</v>
      </c>
      <c r="AK6" s="10">
        <v>2028</v>
      </c>
      <c r="AL6" s="10">
        <v>2030</v>
      </c>
      <c r="AM6" s="10">
        <v>2035</v>
      </c>
      <c r="AN6" s="10">
        <v>2040</v>
      </c>
      <c r="AO6" s="10">
        <v>2045</v>
      </c>
      <c r="AP6" s="10">
        <v>2050</v>
      </c>
      <c r="AQ6" s="10">
        <v>2055</v>
      </c>
      <c r="AR6" s="10">
        <v>2028</v>
      </c>
      <c r="AS6" s="10">
        <v>2030</v>
      </c>
      <c r="AT6" s="10">
        <v>2035</v>
      </c>
      <c r="AU6" s="10">
        <v>2040</v>
      </c>
      <c r="AV6" s="10">
        <v>2045</v>
      </c>
      <c r="AW6" s="10">
        <v>2050</v>
      </c>
      <c r="AX6" s="10">
        <v>2055</v>
      </c>
      <c r="AY6" s="10">
        <v>2028</v>
      </c>
      <c r="AZ6" s="10">
        <v>2030</v>
      </c>
      <c r="BA6" s="10">
        <v>2035</v>
      </c>
      <c r="BB6" s="10">
        <v>2040</v>
      </c>
      <c r="BC6" s="10">
        <v>2045</v>
      </c>
      <c r="BD6" s="10">
        <v>2050</v>
      </c>
      <c r="BE6" s="10">
        <v>2055</v>
      </c>
      <c r="BF6" s="10">
        <v>2028</v>
      </c>
      <c r="BG6" s="10">
        <v>2030</v>
      </c>
      <c r="BH6" s="10">
        <v>2035</v>
      </c>
      <c r="BI6" s="10">
        <v>2040</v>
      </c>
      <c r="BJ6" s="10">
        <v>2045</v>
      </c>
      <c r="BK6" s="10">
        <v>2050</v>
      </c>
      <c r="BL6" s="10">
        <v>2055</v>
      </c>
      <c r="BM6" s="10">
        <v>2028</v>
      </c>
      <c r="BN6" s="10">
        <v>2030</v>
      </c>
      <c r="BO6" s="10">
        <v>2035</v>
      </c>
      <c r="BP6" s="10">
        <v>2040</v>
      </c>
      <c r="BQ6" s="10">
        <v>2045</v>
      </c>
      <c r="BR6" s="10">
        <v>2050</v>
      </c>
      <c r="BS6" s="10">
        <v>2055</v>
      </c>
    </row>
    <row r="7" spans="1:71" x14ac:dyDescent="0.25">
      <c r="A7" s="11" t="s">
        <v>11</v>
      </c>
      <c r="B7" s="12">
        <v>4.3067949881645236</v>
      </c>
      <c r="C7" s="13">
        <v>5.7185161002255498</v>
      </c>
      <c r="D7" s="13">
        <v>7.6180896459569514</v>
      </c>
      <c r="E7" s="13">
        <v>7.8459369170648978</v>
      </c>
      <c r="F7" s="13">
        <v>1.3009245592334899</v>
      </c>
      <c r="G7" s="13">
        <v>1.2047433002279742</v>
      </c>
      <c r="H7" s="14">
        <v>1.2047433002279742</v>
      </c>
      <c r="I7" s="12">
        <v>5.5171268860918268</v>
      </c>
      <c r="J7" s="13">
        <v>5.7637302460734556</v>
      </c>
      <c r="K7" s="13">
        <v>5.5194325865140419</v>
      </c>
      <c r="L7" s="13">
        <v>5.4740111961841365</v>
      </c>
      <c r="M7" s="13">
        <v>4.3259976710628054</v>
      </c>
      <c r="N7" s="13">
        <v>4.3322143407930707</v>
      </c>
      <c r="O7" s="14">
        <v>4.5046319744217556</v>
      </c>
      <c r="P7" s="12">
        <v>11.438220121896068</v>
      </c>
      <c r="Q7" s="13">
        <v>12.439888599538861</v>
      </c>
      <c r="R7" s="13">
        <v>12.070594526588792</v>
      </c>
      <c r="S7" s="13">
        <v>11.967521446168917</v>
      </c>
      <c r="T7" s="13">
        <v>9.1009694131505388</v>
      </c>
      <c r="U7" s="13">
        <v>8.4054410401510111</v>
      </c>
      <c r="V7" s="14">
        <v>8.5751035862919007</v>
      </c>
      <c r="W7" s="12">
        <v>5.6804207798192369E-2</v>
      </c>
      <c r="X7" s="13">
        <v>6.2803902064466358E-2</v>
      </c>
      <c r="Y7" s="13">
        <v>6.9766350898721408E-2</v>
      </c>
      <c r="Z7" s="13">
        <v>7.1125903285635117E-2</v>
      </c>
      <c r="AA7" s="13">
        <v>5.4249089098758703E-2</v>
      </c>
      <c r="AB7" s="13">
        <v>5.0235988969049898E-2</v>
      </c>
      <c r="AC7" s="14">
        <v>5.0237858584877421E-2</v>
      </c>
      <c r="AD7" s="12">
        <v>0.1053919700203062</v>
      </c>
      <c r="AE7" s="13">
        <v>0.1179013164325089</v>
      </c>
      <c r="AF7" s="13">
        <v>0.12317491400946851</v>
      </c>
      <c r="AG7" s="13">
        <v>0.12317491400946851</v>
      </c>
      <c r="AH7" s="13">
        <v>9.6643600550478909E-2</v>
      </c>
      <c r="AI7" s="13">
        <v>8.9499083618884784E-2</v>
      </c>
      <c r="AJ7" s="14">
        <v>8.9499083618884784E-2</v>
      </c>
      <c r="AK7" s="13">
        <v>54.621309808404995</v>
      </c>
      <c r="AL7" s="13">
        <v>59.034527433639262</v>
      </c>
      <c r="AM7" s="13">
        <v>53.103109161839853</v>
      </c>
      <c r="AN7" s="13">
        <v>51.704731954202003</v>
      </c>
      <c r="AO7" s="13">
        <v>37.669935254709586</v>
      </c>
      <c r="AP7" s="13">
        <v>32.671614685144526</v>
      </c>
      <c r="AQ7" s="14">
        <v>34.23179517087474</v>
      </c>
      <c r="AR7" s="48">
        <v>71306.205296358123</v>
      </c>
      <c r="AS7" s="49">
        <v>72972.157529869088</v>
      </c>
      <c r="AT7" s="49">
        <v>80314.945008004506</v>
      </c>
      <c r="AU7" s="49">
        <v>81698.213351156417</v>
      </c>
      <c r="AV7" s="49">
        <v>83512.658234748858</v>
      </c>
      <c r="AW7" s="49">
        <v>83292.148564597272</v>
      </c>
      <c r="AX7" s="50">
        <v>85295.009092597393</v>
      </c>
      <c r="AY7" s="49">
        <v>155626.89908153526</v>
      </c>
      <c r="AZ7" s="49">
        <v>163283.26083113774</v>
      </c>
      <c r="BA7" s="49">
        <v>179603.68482005576</v>
      </c>
      <c r="BB7" s="49">
        <v>179089.69993417678</v>
      </c>
      <c r="BC7" s="49">
        <v>201805.94035401021</v>
      </c>
      <c r="BD7" s="49">
        <v>202004.71392176775</v>
      </c>
      <c r="BE7" s="50">
        <v>216035.31050684646</v>
      </c>
      <c r="BF7" s="48">
        <v>560.43766030098493</v>
      </c>
      <c r="BG7" s="49">
        <v>571.385145777856</v>
      </c>
      <c r="BH7" s="49">
        <v>574.96579924520984</v>
      </c>
      <c r="BI7" s="49">
        <v>576.20010927464443</v>
      </c>
      <c r="BJ7" s="49">
        <v>471.85837133379653</v>
      </c>
      <c r="BK7" s="49">
        <v>450.31679435823662</v>
      </c>
      <c r="BL7" s="50">
        <v>391.25667929855945</v>
      </c>
      <c r="BM7" s="49">
        <v>1211.7746833537262</v>
      </c>
      <c r="BN7" s="49">
        <v>1267.0601537993227</v>
      </c>
      <c r="BO7" s="49">
        <v>1242.3980065755545</v>
      </c>
      <c r="BP7" s="49">
        <v>1219.7615775116737</v>
      </c>
      <c r="BQ7" s="49">
        <v>939.68328892347427</v>
      </c>
      <c r="BR7" s="49">
        <v>866.88658193008962</v>
      </c>
      <c r="BS7" s="50">
        <v>693.86586127696341</v>
      </c>
    </row>
    <row r="8" spans="1:71" x14ac:dyDescent="0.25">
      <c r="A8" s="15" t="s">
        <v>12</v>
      </c>
      <c r="B8" s="16">
        <v>0.98998251309425289</v>
      </c>
      <c r="C8" s="17">
        <v>11.098568044145967</v>
      </c>
      <c r="D8" s="17">
        <v>4.4710647350983299</v>
      </c>
      <c r="E8" s="17">
        <v>4.3958806553373115</v>
      </c>
      <c r="F8" s="17">
        <v>4.4655940719815561</v>
      </c>
      <c r="G8" s="17">
        <v>5.4039888481660983</v>
      </c>
      <c r="H8" s="18">
        <v>4.7185053230432175</v>
      </c>
      <c r="I8" s="16">
        <v>1.3246278081111815</v>
      </c>
      <c r="J8" s="17">
        <v>3.9993088506579468</v>
      </c>
      <c r="K8" s="17">
        <v>4.7825228196931659</v>
      </c>
      <c r="L8" s="17">
        <v>5.5362867483818317</v>
      </c>
      <c r="M8" s="17">
        <v>5.5379440964840141</v>
      </c>
      <c r="N8" s="17">
        <v>4.4126779917162988</v>
      </c>
      <c r="O8" s="18">
        <v>4.5361316897012971</v>
      </c>
      <c r="P8" s="16">
        <v>4.49747947874787</v>
      </c>
      <c r="Q8" s="17">
        <v>9.2071999657757626</v>
      </c>
      <c r="R8" s="17">
        <v>10.998404579711163</v>
      </c>
      <c r="S8" s="17">
        <v>11.921825879326381</v>
      </c>
      <c r="T8" s="17">
        <v>12.063394580650279</v>
      </c>
      <c r="U8" s="17">
        <v>9.5748250756438988</v>
      </c>
      <c r="V8" s="18">
        <v>9.9426987304790924</v>
      </c>
      <c r="W8" s="16">
        <v>1.1352545473450489E-2</v>
      </c>
      <c r="X8" s="17">
        <v>5.8768892204268827E-2</v>
      </c>
      <c r="Y8" s="17">
        <v>5.1513556307778138E-2</v>
      </c>
      <c r="Z8" s="17">
        <v>4.9869463510691936E-2</v>
      </c>
      <c r="AA8" s="17">
        <v>5.1486069865985327E-2</v>
      </c>
      <c r="AB8" s="17">
        <v>5.0005387211745231E-2</v>
      </c>
      <c r="AC8" s="18">
        <v>4.9025846400934894E-2</v>
      </c>
      <c r="AD8" s="16">
        <v>1.7583710743981712E-2</v>
      </c>
      <c r="AE8" s="17">
        <v>6.8601484899498633E-2</v>
      </c>
      <c r="AF8" s="17">
        <v>7.6624432468569217E-2</v>
      </c>
      <c r="AG8" s="17">
        <v>7.6624432468569217E-2</v>
      </c>
      <c r="AH8" s="17">
        <v>7.6557932095882422E-2</v>
      </c>
      <c r="AI8" s="17">
        <v>7.0564777605462578E-2</v>
      </c>
      <c r="AJ8" s="18">
        <v>7.0564777605462578E-2</v>
      </c>
      <c r="AK8" s="17">
        <v>24.626959148072874</v>
      </c>
      <c r="AL8" s="17">
        <v>41.033046907308822</v>
      </c>
      <c r="AM8" s="17">
        <v>48.883833554148936</v>
      </c>
      <c r="AN8" s="17">
        <v>57.931694846684024</v>
      </c>
      <c r="AO8" s="17">
        <v>58.79387190952346</v>
      </c>
      <c r="AP8" s="17">
        <v>50.089148632763951</v>
      </c>
      <c r="AQ8" s="18">
        <v>55.586879138165621</v>
      </c>
      <c r="AR8" s="51">
        <v>58438.971836156707</v>
      </c>
      <c r="AS8" s="52">
        <v>67799.466535888365</v>
      </c>
      <c r="AT8" s="52">
        <v>76093.891269999978</v>
      </c>
      <c r="AU8" s="52">
        <v>92981.385746062879</v>
      </c>
      <c r="AV8" s="52">
        <v>97679.89859291396</v>
      </c>
      <c r="AW8" s="52">
        <v>102358.86292847167</v>
      </c>
      <c r="AX8" s="53">
        <v>109328.42092117883</v>
      </c>
      <c r="AY8" s="52">
        <v>128310.26763474187</v>
      </c>
      <c r="AZ8" s="52">
        <v>151860.90611598804</v>
      </c>
      <c r="BA8" s="52">
        <v>174954.27436575814</v>
      </c>
      <c r="BB8" s="52">
        <v>202516.36864197301</v>
      </c>
      <c r="BC8" s="52">
        <v>216800.31058353165</v>
      </c>
      <c r="BD8" s="52">
        <v>218132.37136318459</v>
      </c>
      <c r="BE8" s="53">
        <v>232101.58397855095</v>
      </c>
      <c r="BF8" s="51">
        <v>317.49021361868648</v>
      </c>
      <c r="BG8" s="52">
        <v>401.9317118114231</v>
      </c>
      <c r="BH8" s="52">
        <v>438.02423828953476</v>
      </c>
      <c r="BI8" s="52">
        <v>543.68802344615381</v>
      </c>
      <c r="BJ8" s="52">
        <v>536.93047582999657</v>
      </c>
      <c r="BK8" s="52">
        <v>499.09359845663488</v>
      </c>
      <c r="BL8" s="53">
        <v>542.62877311861291</v>
      </c>
      <c r="BM8" s="52">
        <v>727.25566860437038</v>
      </c>
      <c r="BN8" s="52">
        <v>927.33834604938636</v>
      </c>
      <c r="BO8" s="52">
        <v>1044.4267179479596</v>
      </c>
      <c r="BP8" s="52">
        <v>1198.7034911453595</v>
      </c>
      <c r="BQ8" s="52">
        <v>1214.0039191836854</v>
      </c>
      <c r="BR8" s="52">
        <v>1076.3909133403952</v>
      </c>
      <c r="BS8" s="53">
        <v>1170.0212885197238</v>
      </c>
    </row>
    <row r="9" spans="1:71" x14ac:dyDescent="0.25">
      <c r="A9" s="15" t="s">
        <v>13</v>
      </c>
      <c r="B9" s="16">
        <v>46.069346297506485</v>
      </c>
      <c r="C9" s="17">
        <v>34.114530683617375</v>
      </c>
      <c r="D9" s="17">
        <v>34.686174256034604</v>
      </c>
      <c r="E9" s="17">
        <v>34.517136407317295</v>
      </c>
      <c r="F9" s="17">
        <v>29.069675240326212</v>
      </c>
      <c r="G9" s="17">
        <v>26.807660003587003</v>
      </c>
      <c r="H9" s="18">
        <v>27.259047398438376</v>
      </c>
      <c r="I9" s="16">
        <v>7.7652656878628594</v>
      </c>
      <c r="J9" s="17">
        <v>7.5516598625701974</v>
      </c>
      <c r="K9" s="17">
        <v>7.2330105613755222</v>
      </c>
      <c r="L9" s="17">
        <v>7.0062080357812198</v>
      </c>
      <c r="M9" s="17">
        <v>6.1302864535506592</v>
      </c>
      <c r="N9" s="17">
        <v>6.0880215158199738</v>
      </c>
      <c r="O9" s="18">
        <v>6.0964263729397539</v>
      </c>
      <c r="P9" s="16">
        <v>17.823994799652038</v>
      </c>
      <c r="Q9" s="17">
        <v>15.816948341368034</v>
      </c>
      <c r="R9" s="17">
        <v>16.070177044524108</v>
      </c>
      <c r="S9" s="17">
        <v>15.090457525553846</v>
      </c>
      <c r="T9" s="17">
        <v>11.880066686123646</v>
      </c>
      <c r="U9" s="17">
        <v>10.793109671115593</v>
      </c>
      <c r="V9" s="18">
        <v>10.960670597062007</v>
      </c>
      <c r="W9" s="16">
        <v>6.7512537944664941E-2</v>
      </c>
      <c r="X9" s="17">
        <v>6.3910035643165761E-2</v>
      </c>
      <c r="Y9" s="17">
        <v>6.7861030647648063E-2</v>
      </c>
      <c r="Z9" s="17">
        <v>6.6230687901572077E-2</v>
      </c>
      <c r="AA9" s="17">
        <v>4.6181290363110791E-2</v>
      </c>
      <c r="AB9" s="17">
        <v>4.2690071342931492E-2</v>
      </c>
      <c r="AC9" s="18">
        <v>4.3246059665343582E-2</v>
      </c>
      <c r="AD9" s="16">
        <v>7.7361268080098008E-2</v>
      </c>
      <c r="AE9" s="17">
        <v>8.34324168073904E-2</v>
      </c>
      <c r="AF9" s="17">
        <v>9.0158451756055691E-2</v>
      </c>
      <c r="AG9" s="17">
        <v>8.7299096690401284E-2</v>
      </c>
      <c r="AH9" s="17">
        <v>5.5768838463325948E-2</v>
      </c>
      <c r="AI9" s="17">
        <v>5.1836088363250876E-2</v>
      </c>
      <c r="AJ9" s="18">
        <v>5.2392301027220409E-2</v>
      </c>
      <c r="AK9" s="17">
        <v>35.171858607427225</v>
      </c>
      <c r="AL9" s="17">
        <v>33.239742495137847</v>
      </c>
      <c r="AM9" s="17">
        <v>28.351386211495804</v>
      </c>
      <c r="AN9" s="17">
        <v>24.170716170127736</v>
      </c>
      <c r="AO9" s="17">
        <v>18.590627881495077</v>
      </c>
      <c r="AP9" s="17">
        <v>17.048727606026027</v>
      </c>
      <c r="AQ9" s="18">
        <v>17.337053275404585</v>
      </c>
      <c r="AR9" s="51">
        <v>34913.062476676125</v>
      </c>
      <c r="AS9" s="52">
        <v>33979.421421618623</v>
      </c>
      <c r="AT9" s="52">
        <v>31027.224513238856</v>
      </c>
      <c r="AU9" s="52">
        <v>29618.32510173722</v>
      </c>
      <c r="AV9" s="52">
        <v>29062.04718685503</v>
      </c>
      <c r="AW9" s="52">
        <v>30120.914388791683</v>
      </c>
      <c r="AX9" s="53">
        <v>27915.403381751075</v>
      </c>
      <c r="AY9" s="52">
        <v>70877.886174076382</v>
      </c>
      <c r="AZ9" s="52">
        <v>69274.863089984268</v>
      </c>
      <c r="BA9" s="52">
        <v>65394.536919071797</v>
      </c>
      <c r="BB9" s="52">
        <v>63034.239772018082</v>
      </c>
      <c r="BC9" s="52">
        <v>67650.114470034052</v>
      </c>
      <c r="BD9" s="52">
        <v>70125.537968769684</v>
      </c>
      <c r="BE9" s="53">
        <v>64679.247903808646</v>
      </c>
      <c r="BF9" s="51">
        <v>256.71373786146108</v>
      </c>
      <c r="BG9" s="52">
        <v>248.11776526728204</v>
      </c>
      <c r="BH9" s="52">
        <v>225.04832203201832</v>
      </c>
      <c r="BI9" s="52">
        <v>196.32221975180312</v>
      </c>
      <c r="BJ9" s="52">
        <v>152.64279937325497</v>
      </c>
      <c r="BK9" s="52">
        <v>151.24402287497506</v>
      </c>
      <c r="BL9" s="53">
        <v>123.38180672213396</v>
      </c>
      <c r="BM9" s="52">
        <v>536.28722924177816</v>
      </c>
      <c r="BN9" s="52">
        <v>514.42795255410022</v>
      </c>
      <c r="BO9" s="52">
        <v>486.77760732397542</v>
      </c>
      <c r="BP9" s="52">
        <v>420.13160927264505</v>
      </c>
      <c r="BQ9" s="52">
        <v>317.84894441568463</v>
      </c>
      <c r="BR9" s="52">
        <v>303.26968516977729</v>
      </c>
      <c r="BS9" s="53">
        <v>238.1032846703169</v>
      </c>
    </row>
    <row r="10" spans="1:71" x14ac:dyDescent="0.25">
      <c r="A10" s="15" t="s">
        <v>14</v>
      </c>
      <c r="B10" s="16">
        <v>0.1673885921771297</v>
      </c>
      <c r="C10" s="17">
        <v>0.19110425497833619</v>
      </c>
      <c r="D10" s="17">
        <v>0.25736839028924907</v>
      </c>
      <c r="E10" s="17">
        <v>0.18555461575834181</v>
      </c>
      <c r="F10" s="17">
        <v>0.10787508641828805</v>
      </c>
      <c r="G10" s="17">
        <v>0</v>
      </c>
      <c r="H10" s="18">
        <v>0</v>
      </c>
      <c r="I10" s="16">
        <v>2.0640140891568421</v>
      </c>
      <c r="J10" s="17">
        <v>2.49242442984422</v>
      </c>
      <c r="K10" s="17">
        <v>4.2423836837691136</v>
      </c>
      <c r="L10" s="17">
        <v>3.5946719218141032</v>
      </c>
      <c r="M10" s="17">
        <v>2.0000384710048933</v>
      </c>
      <c r="N10" s="17">
        <v>1.0712033961791363</v>
      </c>
      <c r="O10" s="18">
        <v>1.0777289322221817</v>
      </c>
      <c r="P10" s="16">
        <v>5.9111163213892812</v>
      </c>
      <c r="Q10" s="17">
        <v>8.0755960214041593</v>
      </c>
      <c r="R10" s="17">
        <v>10.951846545511287</v>
      </c>
      <c r="S10" s="17">
        <v>9.2644668308063078</v>
      </c>
      <c r="T10" s="17">
        <v>6.4052820935503219</v>
      </c>
      <c r="U10" s="17">
        <v>4.2970329922739259</v>
      </c>
      <c r="V10" s="18">
        <v>4.4848292798114802</v>
      </c>
      <c r="W10" s="16">
        <v>0.21228844931232374</v>
      </c>
      <c r="X10" s="17">
        <v>0.21804064456832159</v>
      </c>
      <c r="Y10" s="17">
        <v>0.38874044150341552</v>
      </c>
      <c r="Z10" s="17">
        <v>0.38824440373793712</v>
      </c>
      <c r="AA10" s="17">
        <v>0.38809078287256987</v>
      </c>
      <c r="AB10" s="17">
        <v>0.38617147114944655</v>
      </c>
      <c r="AC10" s="18">
        <v>0.38617222280866087</v>
      </c>
      <c r="AD10" s="16">
        <v>7.1114229414173907E-4</v>
      </c>
      <c r="AE10" s="17">
        <v>1.193138737948918E-3</v>
      </c>
      <c r="AF10" s="17">
        <v>2.465384311205823E-3</v>
      </c>
      <c r="AG10" s="17">
        <v>1.1042782955447031E-3</v>
      </c>
      <c r="AH10" s="17">
        <v>7.0815793874685006E-4</v>
      </c>
      <c r="AI10" s="17">
        <v>0</v>
      </c>
      <c r="AJ10" s="18">
        <v>0</v>
      </c>
      <c r="AK10" s="17">
        <v>56.904202680168602</v>
      </c>
      <c r="AL10" s="17">
        <v>67.479188597816076</v>
      </c>
      <c r="AM10" s="17">
        <v>62.888984475688602</v>
      </c>
      <c r="AN10" s="17">
        <v>46.61818923743926</v>
      </c>
      <c r="AO10" s="17">
        <v>23.216905469919539</v>
      </c>
      <c r="AP10" s="17">
        <v>17.604409609360559</v>
      </c>
      <c r="AQ10" s="18">
        <v>18.343413275590375</v>
      </c>
      <c r="AR10" s="51">
        <v>154644.36030349473</v>
      </c>
      <c r="AS10" s="52">
        <v>168445.88089520991</v>
      </c>
      <c r="AT10" s="52">
        <v>231666.45327500778</v>
      </c>
      <c r="AU10" s="52">
        <v>242727.23439218858</v>
      </c>
      <c r="AV10" s="52">
        <v>270858.88781285315</v>
      </c>
      <c r="AW10" s="52">
        <v>331248.40038019867</v>
      </c>
      <c r="AX10" s="53">
        <v>354763.5713336551</v>
      </c>
      <c r="AY10" s="52">
        <v>333421.76817646966</v>
      </c>
      <c r="AZ10" s="52">
        <v>364039.88508301059</v>
      </c>
      <c r="BA10" s="52">
        <v>506178.75843370764</v>
      </c>
      <c r="BB10" s="52">
        <v>529689.44728722319</v>
      </c>
      <c r="BC10" s="52">
        <v>573708.17082592158</v>
      </c>
      <c r="BD10" s="52">
        <v>710353.34560273192</v>
      </c>
      <c r="BE10" s="53">
        <v>760793.89499049447</v>
      </c>
      <c r="BF10" s="51">
        <v>508.66101153469111</v>
      </c>
      <c r="BG10" s="52">
        <v>543.57303945481397</v>
      </c>
      <c r="BH10" s="52">
        <v>431.76385040804888</v>
      </c>
      <c r="BI10" s="52">
        <v>324.89166335449499</v>
      </c>
      <c r="BJ10" s="52">
        <v>193.32986227291195</v>
      </c>
      <c r="BK10" s="52">
        <v>138.89111496774214</v>
      </c>
      <c r="BL10" s="53">
        <v>139.4657345156383</v>
      </c>
      <c r="BM10" s="52">
        <v>1257.3095462036958</v>
      </c>
      <c r="BN10" s="52">
        <v>1343.4777430282811</v>
      </c>
      <c r="BO10" s="52">
        <v>1264.9692713912061</v>
      </c>
      <c r="BP10" s="52">
        <v>1016.2664687522597</v>
      </c>
      <c r="BQ10" s="52">
        <v>629.2411628465594</v>
      </c>
      <c r="BR10" s="52">
        <v>550.77798900171979</v>
      </c>
      <c r="BS10" s="53">
        <v>564.05629547691024</v>
      </c>
    </row>
    <row r="11" spans="1:71" x14ac:dyDescent="0.25">
      <c r="A11" s="15" t="s">
        <v>15</v>
      </c>
      <c r="B11" s="16">
        <v>3.9929451704465269</v>
      </c>
      <c r="C11" s="17">
        <v>0.63662691550603101</v>
      </c>
      <c r="D11" s="17">
        <v>0.53056240167553925</v>
      </c>
      <c r="E11" s="17">
        <v>1.1675086033169972</v>
      </c>
      <c r="F11" s="17">
        <v>1.8414566817167872</v>
      </c>
      <c r="G11" s="17">
        <v>1.6562397990791953</v>
      </c>
      <c r="H11" s="18">
        <v>1.4746448531146152</v>
      </c>
      <c r="I11" s="16">
        <v>3.235803581218033</v>
      </c>
      <c r="J11" s="17">
        <v>0.72630133797112773</v>
      </c>
      <c r="K11" s="17">
        <v>0.46683148829771975</v>
      </c>
      <c r="L11" s="17">
        <v>0.65342814891316325</v>
      </c>
      <c r="M11" s="17">
        <v>0.98135541949188376</v>
      </c>
      <c r="N11" s="17">
        <v>0.82812344155801576</v>
      </c>
      <c r="O11" s="18">
        <v>0.7009838974672733</v>
      </c>
      <c r="P11" s="16">
        <v>7.8770783861330269</v>
      </c>
      <c r="Q11" s="17">
        <v>2.063928579212102</v>
      </c>
      <c r="R11" s="17">
        <v>1.5913240754490277</v>
      </c>
      <c r="S11" s="17">
        <v>1.8642415524535751</v>
      </c>
      <c r="T11" s="17">
        <v>2.1909009086221154</v>
      </c>
      <c r="U11" s="17">
        <v>2.0959176263784212</v>
      </c>
      <c r="V11" s="18">
        <v>2.019516036985229</v>
      </c>
      <c r="W11" s="16">
        <v>1.598560929369355E-2</v>
      </c>
      <c r="X11" s="17">
        <v>4.4740426985884719E-3</v>
      </c>
      <c r="Y11" s="17">
        <v>3.7266980730533065E-3</v>
      </c>
      <c r="Z11" s="17">
        <v>8.1922382021764502E-3</v>
      </c>
      <c r="AA11" s="17">
        <v>1.2915847432332612E-2</v>
      </c>
      <c r="AB11" s="17">
        <v>1.1623366164484495E-2</v>
      </c>
      <c r="AC11" s="18">
        <v>1.0350598407759867E-2</v>
      </c>
      <c r="AD11" s="16">
        <v>4.3944596643760672E-2</v>
      </c>
      <c r="AE11" s="17">
        <v>7.9578364438253855E-3</v>
      </c>
      <c r="AF11" s="17">
        <v>6.6001415741383405E-3</v>
      </c>
      <c r="AG11" s="17">
        <v>1.4561969094656641E-2</v>
      </c>
      <c r="AH11" s="17">
        <v>2.298632007465394E-2</v>
      </c>
      <c r="AI11" s="17">
        <v>2.070299748848994E-2</v>
      </c>
      <c r="AJ11" s="18">
        <v>1.8433060663932639E-2</v>
      </c>
      <c r="AK11" s="17">
        <v>19.04009337593585</v>
      </c>
      <c r="AL11" s="17">
        <v>9.0667111295263823</v>
      </c>
      <c r="AM11" s="17">
        <v>9.0667111317333724</v>
      </c>
      <c r="AN11" s="17">
        <v>9.066711131697037</v>
      </c>
      <c r="AO11" s="17">
        <v>9.0667111332725696</v>
      </c>
      <c r="AP11" s="17">
        <v>9.066711131840659</v>
      </c>
      <c r="AQ11" s="18">
        <v>9.0667111317602398</v>
      </c>
      <c r="AR11" s="51">
        <v>26975.745983806206</v>
      </c>
      <c r="AS11" s="52">
        <v>22441.659030605482</v>
      </c>
      <c r="AT11" s="52">
        <v>32317.295687902133</v>
      </c>
      <c r="AU11" s="52">
        <v>39801.574565065159</v>
      </c>
      <c r="AV11" s="52">
        <v>45593.897025160142</v>
      </c>
      <c r="AW11" s="52">
        <v>49447.29716401764</v>
      </c>
      <c r="AX11" s="53">
        <v>55675.437276337529</v>
      </c>
      <c r="AY11" s="52">
        <v>61139.647943098265</v>
      </c>
      <c r="AZ11" s="52">
        <v>51266.327935169342</v>
      </c>
      <c r="BA11" s="52">
        <v>73226.498396625087</v>
      </c>
      <c r="BB11" s="52">
        <v>91515.752914628538</v>
      </c>
      <c r="BC11" s="52">
        <v>105956.96629262222</v>
      </c>
      <c r="BD11" s="52">
        <v>116761.21894063246</v>
      </c>
      <c r="BE11" s="53">
        <v>131159.21094846952</v>
      </c>
      <c r="BF11" s="51">
        <v>107.67635658128573</v>
      </c>
      <c r="BG11" s="52">
        <v>57.326110881673443</v>
      </c>
      <c r="BH11" s="52">
        <v>70.512337326872668</v>
      </c>
      <c r="BI11" s="52">
        <v>64.365565662019776</v>
      </c>
      <c r="BJ11" s="52">
        <v>46.660216645192357</v>
      </c>
      <c r="BK11" s="52">
        <v>41.0540096236343</v>
      </c>
      <c r="BL11" s="53">
        <v>41.16497123660578</v>
      </c>
      <c r="BM11" s="52">
        <v>251.90929241004579</v>
      </c>
      <c r="BN11" s="52">
        <v>140.60514054011796</v>
      </c>
      <c r="BO11" s="52">
        <v>174.56034429986622</v>
      </c>
      <c r="BP11" s="52">
        <v>161.49121186126797</v>
      </c>
      <c r="BQ11" s="52">
        <v>130.08242383642136</v>
      </c>
      <c r="BR11" s="52">
        <v>136.3001491638037</v>
      </c>
      <c r="BS11" s="53">
        <v>145.39499206077127</v>
      </c>
    </row>
    <row r="12" spans="1:71" x14ac:dyDescent="0.25">
      <c r="A12" s="15" t="s">
        <v>16</v>
      </c>
      <c r="B12" s="16">
        <v>0.5108038749053706</v>
      </c>
      <c r="C12" s="17">
        <v>0.50387332306151944</v>
      </c>
      <c r="D12" s="17">
        <v>0.49468288500849622</v>
      </c>
      <c r="E12" s="17">
        <v>0</v>
      </c>
      <c r="F12" s="17">
        <v>0</v>
      </c>
      <c r="G12" s="17">
        <v>0</v>
      </c>
      <c r="H12" s="18">
        <v>0</v>
      </c>
      <c r="I12" s="16">
        <v>1.369637111754014</v>
      </c>
      <c r="J12" s="17">
        <v>1.3319409747982434</v>
      </c>
      <c r="K12" s="17">
        <v>1.1787813773841709</v>
      </c>
      <c r="L12" s="17">
        <v>3.7109334097307992E-3</v>
      </c>
      <c r="M12" s="17">
        <v>1.9765932587212202E-3</v>
      </c>
      <c r="N12" s="17">
        <v>3.7450176607237702E-3</v>
      </c>
      <c r="O12" s="18">
        <v>1.4579578751422299E-3</v>
      </c>
      <c r="P12" s="16">
        <v>2.8077647087941151</v>
      </c>
      <c r="Q12" s="17">
        <v>2.8201892241134701</v>
      </c>
      <c r="R12" s="17">
        <v>2.3738804743651616</v>
      </c>
      <c r="S12" s="17">
        <v>3.7109334097307992E-3</v>
      </c>
      <c r="T12" s="17">
        <v>1.9765932587212202E-3</v>
      </c>
      <c r="U12" s="17">
        <v>3.7692521296123212E-3</v>
      </c>
      <c r="V12" s="18">
        <v>1.4649388177041E-3</v>
      </c>
      <c r="W12" s="16">
        <v>4.0957698414733963E-2</v>
      </c>
      <c r="X12" s="17">
        <v>4.0464570419400034E-2</v>
      </c>
      <c r="Y12" s="17">
        <v>3.9807051977157011E-2</v>
      </c>
      <c r="Z12" s="17">
        <v>0</v>
      </c>
      <c r="AA12" s="17">
        <v>0</v>
      </c>
      <c r="AB12" s="17">
        <v>0</v>
      </c>
      <c r="AC12" s="18">
        <v>0</v>
      </c>
      <c r="AD12" s="16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8">
        <v>0</v>
      </c>
      <c r="AK12" s="17">
        <v>8.5517092313042458</v>
      </c>
      <c r="AL12" s="17">
        <v>8.9463123048618645</v>
      </c>
      <c r="AM12" s="17">
        <v>6.4645393806663352</v>
      </c>
      <c r="AN12" s="17">
        <v>0</v>
      </c>
      <c r="AO12" s="17">
        <v>0</v>
      </c>
      <c r="AP12" s="17">
        <v>0</v>
      </c>
      <c r="AQ12" s="18">
        <v>0</v>
      </c>
      <c r="AR12" s="51">
        <v>19095.367362241512</v>
      </c>
      <c r="AS12" s="52">
        <v>20028.641593833821</v>
      </c>
      <c r="AT12" s="52">
        <v>23293.924229800468</v>
      </c>
      <c r="AU12" s="52">
        <v>21747.419956449048</v>
      </c>
      <c r="AV12" s="52">
        <v>23130.462946687567</v>
      </c>
      <c r="AW12" s="52">
        <v>27160.006544047428</v>
      </c>
      <c r="AX12" s="53">
        <v>29696.038581230434</v>
      </c>
      <c r="AY12" s="52">
        <v>41366.409984944396</v>
      </c>
      <c r="AZ12" s="52">
        <v>42882.139492528171</v>
      </c>
      <c r="BA12" s="52">
        <v>46443.604072756068</v>
      </c>
      <c r="BB12" s="52">
        <v>45437.715055128043</v>
      </c>
      <c r="BC12" s="52">
        <v>47930.326396182943</v>
      </c>
      <c r="BD12" s="52">
        <v>53775.962616838056</v>
      </c>
      <c r="BE12" s="53">
        <v>58772.0439432727</v>
      </c>
      <c r="BF12" s="51">
        <v>143.52945223391754</v>
      </c>
      <c r="BG12" s="52">
        <v>148.20162799207006</v>
      </c>
      <c r="BH12" s="52">
        <v>112.19583609171924</v>
      </c>
      <c r="BI12" s="52">
        <v>45.647020790513061</v>
      </c>
      <c r="BJ12" s="52">
        <v>45.953779287559932</v>
      </c>
      <c r="BK12" s="52">
        <v>1.3986379254419989</v>
      </c>
      <c r="BL12" s="53">
        <v>0.98280887351808399</v>
      </c>
      <c r="BM12" s="52">
        <v>319.77243998497613</v>
      </c>
      <c r="BN12" s="52">
        <v>327.58512326198104</v>
      </c>
      <c r="BO12" s="52">
        <v>216.3793455161869</v>
      </c>
      <c r="BP12" s="52">
        <v>105.28440830212095</v>
      </c>
      <c r="BQ12" s="52">
        <v>105.59116679916782</v>
      </c>
      <c r="BR12" s="52">
        <v>2.3484022712843453</v>
      </c>
      <c r="BS12" s="53">
        <v>1.9267987860688298</v>
      </c>
    </row>
    <row r="13" spans="1:71" x14ac:dyDescent="0.25">
      <c r="A13" s="15" t="s">
        <v>17</v>
      </c>
      <c r="B13" s="16">
        <v>8.1892383803337201E-2</v>
      </c>
      <c r="C13" s="17">
        <v>8.1892383816956099E-2</v>
      </c>
      <c r="D13" s="17">
        <v>8.18923840383734E-2</v>
      </c>
      <c r="E13" s="17">
        <v>8.1892384218055295E-2</v>
      </c>
      <c r="F13" s="17">
        <v>8.18923840383734E-2</v>
      </c>
      <c r="G13" s="17">
        <v>8.18923840383734E-2</v>
      </c>
      <c r="H13" s="18">
        <v>8.18923840383734E-2</v>
      </c>
      <c r="I13" s="16">
        <v>0.39318392732830482</v>
      </c>
      <c r="J13" s="17">
        <v>0.39233430382187667</v>
      </c>
      <c r="K13" s="17">
        <v>0.15975657629638229</v>
      </c>
      <c r="L13" s="17">
        <v>0.1844317006314149</v>
      </c>
      <c r="M13" s="17">
        <v>0.19272965917809701</v>
      </c>
      <c r="N13" s="17">
        <v>0.24290142831546199</v>
      </c>
      <c r="O13" s="18">
        <v>0.2893623570121116</v>
      </c>
      <c r="P13" s="16">
        <v>0.67196009823765934</v>
      </c>
      <c r="Q13" s="17">
        <v>0.57057977287078232</v>
      </c>
      <c r="R13" s="17">
        <v>0.30939138639531916</v>
      </c>
      <c r="S13" s="17">
        <v>0.39684748534026881</v>
      </c>
      <c r="T13" s="17">
        <v>0.41381270847629398</v>
      </c>
      <c r="U13" s="17">
        <v>0.51538983675896965</v>
      </c>
      <c r="V13" s="18">
        <v>0.6294533310048398</v>
      </c>
      <c r="W13" s="16">
        <v>3.1800357442216928E-6</v>
      </c>
      <c r="X13" s="17">
        <v>2.7714186197222516E-6</v>
      </c>
      <c r="Y13" s="17">
        <v>2.1844903186575888E-6</v>
      </c>
      <c r="Z13" s="17">
        <v>3.5329167213115341E-6</v>
      </c>
      <c r="AA13" s="17">
        <v>3.5395656157716757E-6</v>
      </c>
      <c r="AB13" s="17">
        <v>4.9306003772640048E-6</v>
      </c>
      <c r="AC13" s="18">
        <v>6.3641222662233387E-6</v>
      </c>
      <c r="AD13" s="16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8">
        <v>0</v>
      </c>
      <c r="AK13" s="17">
        <v>3.030976682862927</v>
      </c>
      <c r="AL13" s="17">
        <v>2.6940472274853118</v>
      </c>
      <c r="AM13" s="17">
        <v>2.2103942869023259</v>
      </c>
      <c r="AN13" s="17">
        <v>3.3380640252647882</v>
      </c>
      <c r="AO13" s="17">
        <v>3.3803569971482341</v>
      </c>
      <c r="AP13" s="17">
        <v>4.5403334554659551</v>
      </c>
      <c r="AQ13" s="18">
        <v>5.7391673323768746</v>
      </c>
      <c r="AR13" s="51">
        <v>3789.8866411949498</v>
      </c>
      <c r="AS13" s="52">
        <v>3897.2579168413017</v>
      </c>
      <c r="AT13" s="52">
        <v>3157.0146069092702</v>
      </c>
      <c r="AU13" s="52">
        <v>4563.5114330670658</v>
      </c>
      <c r="AV13" s="52">
        <v>4718.5722486428385</v>
      </c>
      <c r="AW13" s="52">
        <v>6356.2139485583575</v>
      </c>
      <c r="AX13" s="53">
        <v>7760.6487980629599</v>
      </c>
      <c r="AY13" s="52">
        <v>6793.421735983371</v>
      </c>
      <c r="AZ13" s="52">
        <v>6347.0926370178258</v>
      </c>
      <c r="BA13" s="52">
        <v>6388.3888360163855</v>
      </c>
      <c r="BB13" s="52">
        <v>9673.9270626452926</v>
      </c>
      <c r="BC13" s="52">
        <v>9916.5111304201509</v>
      </c>
      <c r="BD13" s="52">
        <v>13309.149016063122</v>
      </c>
      <c r="BE13" s="53">
        <v>16757.072386714462</v>
      </c>
      <c r="BF13" s="51">
        <v>26.583773116045617</v>
      </c>
      <c r="BG13" s="52">
        <v>26.483277551204608</v>
      </c>
      <c r="BH13" s="52">
        <v>16.610338984592381</v>
      </c>
      <c r="BI13" s="52">
        <v>24.684805779009764</v>
      </c>
      <c r="BJ13" s="52">
        <v>24.876224778694414</v>
      </c>
      <c r="BK13" s="52">
        <v>34.402464712325994</v>
      </c>
      <c r="BL13" s="53">
        <v>42.653207187208885</v>
      </c>
      <c r="BM13" s="52">
        <v>46.897614146995863</v>
      </c>
      <c r="BN13" s="52">
        <v>41.181666770667348</v>
      </c>
      <c r="BO13" s="52">
        <v>33.009257685406489</v>
      </c>
      <c r="BP13" s="52">
        <v>52.272891278842053</v>
      </c>
      <c r="BQ13" s="52">
        <v>52.725782327214439</v>
      </c>
      <c r="BR13" s="52">
        <v>72.543224519633725</v>
      </c>
      <c r="BS13" s="53">
        <v>93.008452173529406</v>
      </c>
    </row>
    <row r="14" spans="1:71" x14ac:dyDescent="0.25">
      <c r="A14" s="15" t="s">
        <v>18</v>
      </c>
      <c r="B14" s="16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8">
        <v>0</v>
      </c>
      <c r="I14" s="16">
        <v>4.6361691109705417E-3</v>
      </c>
      <c r="J14" s="17">
        <v>5.9538711538663948E-3</v>
      </c>
      <c r="K14" s="17">
        <v>4.4646883210916763E-3</v>
      </c>
      <c r="L14" s="17">
        <v>1.7793510978926744E-2</v>
      </c>
      <c r="M14" s="17">
        <v>1.77757654507044E-2</v>
      </c>
      <c r="N14" s="17">
        <v>1.7873545839616992E-2</v>
      </c>
      <c r="O14" s="18">
        <v>1.9326311280871408E-2</v>
      </c>
      <c r="P14" s="16">
        <v>5.7616989924038822E-3</v>
      </c>
      <c r="Q14" s="17">
        <v>1.1281624294226061E-2</v>
      </c>
      <c r="R14" s="17">
        <v>9.4639018811512876E-3</v>
      </c>
      <c r="S14" s="17">
        <v>4.1241347718209753E-2</v>
      </c>
      <c r="T14" s="17">
        <v>4.0537964091142166E-2</v>
      </c>
      <c r="U14" s="17">
        <v>3.9801821394344551E-2</v>
      </c>
      <c r="V14" s="18">
        <v>4.1875297229194648E-2</v>
      </c>
      <c r="W14" s="16">
        <v>3.7208998110859929E-8</v>
      </c>
      <c r="X14" s="17">
        <v>1.4005245146698785E-8</v>
      </c>
      <c r="Y14" s="17">
        <v>4.6303903480767557E-9</v>
      </c>
      <c r="Z14" s="17">
        <v>8.1750108169241877E-8</v>
      </c>
      <c r="AA14" s="17">
        <v>7.2797952915654315E-8</v>
      </c>
      <c r="AB14" s="17">
        <v>9.0955735344021534E-8</v>
      </c>
      <c r="AC14" s="18">
        <v>1.1433730594504928E-7</v>
      </c>
      <c r="AD14" s="16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8">
        <v>0</v>
      </c>
      <c r="AK14" s="17">
        <v>3.1117353562996313E-2</v>
      </c>
      <c r="AL14" s="17">
        <v>2.2619741256513302E-2</v>
      </c>
      <c r="AM14" s="17">
        <v>1.4779684114922805E-2</v>
      </c>
      <c r="AN14" s="17">
        <v>0.11265340243825739</v>
      </c>
      <c r="AO14" s="17">
        <v>0.10516684288761438</v>
      </c>
      <c r="AP14" s="17">
        <v>0.1178848097712413</v>
      </c>
      <c r="AQ14" s="18">
        <v>0.13743848324244368</v>
      </c>
      <c r="AR14" s="51">
        <v>644.01805225038493</v>
      </c>
      <c r="AS14" s="52">
        <v>654.79996967948057</v>
      </c>
      <c r="AT14" s="52">
        <v>722.62446515449631</v>
      </c>
      <c r="AU14" s="52">
        <v>886.94096019109315</v>
      </c>
      <c r="AV14" s="52">
        <v>957.71277253994253</v>
      </c>
      <c r="AW14" s="52">
        <v>1042.2796021939064</v>
      </c>
      <c r="AX14" s="53">
        <v>1171.4472227529193</v>
      </c>
      <c r="AY14" s="52">
        <v>1381.4781706098524</v>
      </c>
      <c r="AZ14" s="52">
        <v>1419.6310382481977</v>
      </c>
      <c r="BA14" s="52">
        <v>1556.9967001503901</v>
      </c>
      <c r="BB14" s="52">
        <v>1909.6220957538987</v>
      </c>
      <c r="BC14" s="52">
        <v>2025.4123792475143</v>
      </c>
      <c r="BD14" s="52">
        <v>2200.0127583161197</v>
      </c>
      <c r="BE14" s="53">
        <v>2432.1467964434196</v>
      </c>
      <c r="BF14" s="51">
        <v>0.62275612871501618</v>
      </c>
      <c r="BG14" s="52">
        <v>0.46731045595013349</v>
      </c>
      <c r="BH14" s="52">
        <v>0.36271285856289814</v>
      </c>
      <c r="BI14" s="52">
        <v>1.1054574631151277</v>
      </c>
      <c r="BJ14" s="52">
        <v>1.1022309977019287</v>
      </c>
      <c r="BK14" s="52">
        <v>1.1629824194103255</v>
      </c>
      <c r="BL14" s="53">
        <v>1.3841484251996843</v>
      </c>
      <c r="BM14" s="52">
        <v>1.0990383161836175</v>
      </c>
      <c r="BN14" s="52">
        <v>0.95682463532000561</v>
      </c>
      <c r="BO14" s="52">
        <v>0.82289813725427874</v>
      </c>
      <c r="BP14" s="52">
        <v>2.503823721947569</v>
      </c>
      <c r="BQ14" s="52">
        <v>2.3759357840170514</v>
      </c>
      <c r="BR14" s="52">
        <v>2.5925221602214141</v>
      </c>
      <c r="BS14" s="53">
        <v>2.9265446143246758</v>
      </c>
    </row>
    <row r="15" spans="1:71" x14ac:dyDescent="0.25">
      <c r="A15" s="15" t="s">
        <v>19</v>
      </c>
      <c r="B15" s="16">
        <v>6.481434268527229</v>
      </c>
      <c r="C15" s="17">
        <v>8.0866121890008618</v>
      </c>
      <c r="D15" s="17">
        <v>5.1562806898868416</v>
      </c>
      <c r="E15" s="17">
        <v>5.1562806912356018</v>
      </c>
      <c r="F15" s="17">
        <v>5.1562806854732379</v>
      </c>
      <c r="G15" s="17">
        <v>5.1179405595989342</v>
      </c>
      <c r="H15" s="18">
        <v>5.1562806856736838</v>
      </c>
      <c r="I15" s="16">
        <v>11.455757603110635</v>
      </c>
      <c r="J15" s="17">
        <v>11.385557142451985</v>
      </c>
      <c r="K15" s="17">
        <v>9.2237156176739887</v>
      </c>
      <c r="L15" s="17">
        <v>8.6719130651171277</v>
      </c>
      <c r="M15" s="17">
        <v>8.4286031896623328</v>
      </c>
      <c r="N15" s="17">
        <v>8.440067103833055</v>
      </c>
      <c r="O15" s="18">
        <v>8.9496768469617702</v>
      </c>
      <c r="P15" s="16">
        <v>23.433001277739905</v>
      </c>
      <c r="Q15" s="17">
        <v>22.712991794546443</v>
      </c>
      <c r="R15" s="17">
        <v>19.972291392581969</v>
      </c>
      <c r="S15" s="17">
        <v>18.939501268055878</v>
      </c>
      <c r="T15" s="17">
        <v>18.272171320246851</v>
      </c>
      <c r="U15" s="17">
        <v>17.76176234984041</v>
      </c>
      <c r="V15" s="18">
        <v>18.573118244562835</v>
      </c>
      <c r="W15" s="16">
        <v>0.14308135449249987</v>
      </c>
      <c r="X15" s="17">
        <v>0.13444904721455314</v>
      </c>
      <c r="Y15" s="17">
        <v>0.13149979349581606</v>
      </c>
      <c r="Z15" s="17">
        <v>0.1315043892511531</v>
      </c>
      <c r="AA15" s="17">
        <v>0.12731093595981594</v>
      </c>
      <c r="AB15" s="17">
        <v>0.12703566730313715</v>
      </c>
      <c r="AC15" s="18">
        <v>0.1273185669514314</v>
      </c>
      <c r="AD15" s="16">
        <v>1.07292873000049E-2</v>
      </c>
      <c r="AE15" s="17">
        <v>2.199774059995099E-2</v>
      </c>
      <c r="AF15" s="17">
        <v>1.2569845301759499E-2</v>
      </c>
      <c r="AG15" s="17">
        <v>1.2569845301759499E-2</v>
      </c>
      <c r="AH15" s="17">
        <v>1.5584415548833099E-3</v>
      </c>
      <c r="AI15" s="17">
        <v>1.5584415555474399E-3</v>
      </c>
      <c r="AJ15" s="18">
        <v>1.5584415555474399E-3</v>
      </c>
      <c r="AK15" s="17">
        <v>97.35481060341391</v>
      </c>
      <c r="AL15" s="17">
        <v>102.26964707498317</v>
      </c>
      <c r="AM15" s="17">
        <v>97.995885374493071</v>
      </c>
      <c r="AN15" s="17">
        <v>102.45058366177308</v>
      </c>
      <c r="AO15" s="17">
        <v>102.3901930467174</v>
      </c>
      <c r="AP15" s="17">
        <v>100.4920704519752</v>
      </c>
      <c r="AQ15" s="18">
        <v>108.71746774534742</v>
      </c>
      <c r="AR15" s="51">
        <v>140719.02224367613</v>
      </c>
      <c r="AS15" s="52">
        <v>146235.87541700801</v>
      </c>
      <c r="AT15" s="52">
        <v>156795.5556601123</v>
      </c>
      <c r="AU15" s="52">
        <v>172966.88356398608</v>
      </c>
      <c r="AV15" s="52">
        <v>188238.10986978587</v>
      </c>
      <c r="AW15" s="52">
        <v>201964.53763128637</v>
      </c>
      <c r="AX15" s="53">
        <v>215816.45703465873</v>
      </c>
      <c r="AY15" s="52">
        <v>295246.67954398663</v>
      </c>
      <c r="AZ15" s="52">
        <v>309302.27879827732</v>
      </c>
      <c r="BA15" s="52">
        <v>335780.06773441978</v>
      </c>
      <c r="BB15" s="52">
        <v>368977.43998260057</v>
      </c>
      <c r="BC15" s="52">
        <v>397157.93944457726</v>
      </c>
      <c r="BD15" s="52">
        <v>424768.04192881723</v>
      </c>
      <c r="BE15" s="53">
        <v>452124.08528105577</v>
      </c>
      <c r="BF15" s="51">
        <v>942.24246860157177</v>
      </c>
      <c r="BG15" s="52">
        <v>969.00140202996772</v>
      </c>
      <c r="BH15" s="52">
        <v>939.45807333735274</v>
      </c>
      <c r="BI15" s="52">
        <v>979.62933407553703</v>
      </c>
      <c r="BJ15" s="52">
        <v>992.40963062605169</v>
      </c>
      <c r="BK15" s="52">
        <v>1006.1433493542554</v>
      </c>
      <c r="BL15" s="53">
        <v>1024.9695004278381</v>
      </c>
      <c r="BM15" s="52">
        <v>1960.3932385434641</v>
      </c>
      <c r="BN15" s="52">
        <v>2023.9219000586986</v>
      </c>
      <c r="BO15" s="52">
        <v>2003.3541062775337</v>
      </c>
      <c r="BP15" s="52">
        <v>2080.1514859407853</v>
      </c>
      <c r="BQ15" s="52">
        <v>2053.717185307507</v>
      </c>
      <c r="BR15" s="52">
        <v>2022.3016586191943</v>
      </c>
      <c r="BS15" s="53">
        <v>2020.0446411217347</v>
      </c>
    </row>
    <row r="16" spans="1:71" x14ac:dyDescent="0.25">
      <c r="A16" s="15" t="s">
        <v>20</v>
      </c>
      <c r="B16" s="16">
        <v>1.3819669640769501</v>
      </c>
      <c r="C16" s="17">
        <v>4.6567292417752855</v>
      </c>
      <c r="D16" s="17">
        <v>5.4083653333061461</v>
      </c>
      <c r="E16" s="17">
        <v>5.4083653333061461</v>
      </c>
      <c r="F16" s="17">
        <v>5.319322565692306</v>
      </c>
      <c r="G16" s="17">
        <v>1.8003555093295374</v>
      </c>
      <c r="H16" s="18">
        <v>1.761641326463965</v>
      </c>
      <c r="I16" s="16">
        <v>1.91111060230639</v>
      </c>
      <c r="J16" s="17">
        <v>5.0953781727710847</v>
      </c>
      <c r="K16" s="17">
        <v>6.3044997677641286</v>
      </c>
      <c r="L16" s="17">
        <v>6.473025552746595</v>
      </c>
      <c r="M16" s="17">
        <v>6.2845849283905411</v>
      </c>
      <c r="N16" s="17">
        <v>4.7909055460357628</v>
      </c>
      <c r="O16" s="18">
        <v>5.0578028992366306</v>
      </c>
      <c r="P16" s="16">
        <v>7.7050748846807506</v>
      </c>
      <c r="Q16" s="17">
        <v>13.391469471330234</v>
      </c>
      <c r="R16" s="17">
        <v>23.213594799370846</v>
      </c>
      <c r="S16" s="17">
        <v>23.436563105453853</v>
      </c>
      <c r="T16" s="17">
        <v>19.017420777532042</v>
      </c>
      <c r="U16" s="17">
        <v>15.113747457021171</v>
      </c>
      <c r="V16" s="18">
        <v>14.907850117462576</v>
      </c>
      <c r="W16" s="16">
        <v>1.2336023157720564E-2</v>
      </c>
      <c r="X16" s="17">
        <v>4.1449234960872494E-2</v>
      </c>
      <c r="Y16" s="17">
        <v>7.0510567518276085E-2</v>
      </c>
      <c r="Z16" s="17">
        <v>7.0509475019569945E-2</v>
      </c>
      <c r="AA16" s="17">
        <v>6.2544448372080313E-2</v>
      </c>
      <c r="AB16" s="17">
        <v>4.7515983233379196E-2</v>
      </c>
      <c r="AC16" s="18">
        <v>4.6439023902039286E-2</v>
      </c>
      <c r="AD16" s="16">
        <v>1.982608431188345E-2</v>
      </c>
      <c r="AE16" s="17">
        <v>7.4446406426239203E-2</v>
      </c>
      <c r="AF16" s="17">
        <v>0.1327987372119496</v>
      </c>
      <c r="AG16" s="17">
        <v>0.1327987372119496</v>
      </c>
      <c r="AH16" s="17">
        <v>0.1167900542866462</v>
      </c>
      <c r="AI16" s="17">
        <v>8.4472116817737003E-2</v>
      </c>
      <c r="AJ16" s="18">
        <v>8.2517281620191091E-2</v>
      </c>
      <c r="AK16" s="17">
        <v>29.119734152608768</v>
      </c>
      <c r="AL16" s="17">
        <v>42.153056210136853</v>
      </c>
      <c r="AM16" s="17">
        <v>57.388669098213875</v>
      </c>
      <c r="AN16" s="17">
        <v>56.837769802263303</v>
      </c>
      <c r="AO16" s="17">
        <v>43.526104385473857</v>
      </c>
      <c r="AP16" s="17">
        <v>33.49488420072602</v>
      </c>
      <c r="AQ16" s="18">
        <v>35.404237936135743</v>
      </c>
      <c r="AR16" s="51">
        <v>60791.184599488275</v>
      </c>
      <c r="AS16" s="52">
        <v>69084.90144534086</v>
      </c>
      <c r="AT16" s="52">
        <v>79556.578003845541</v>
      </c>
      <c r="AU16" s="52">
        <v>86215.211962794172</v>
      </c>
      <c r="AV16" s="52">
        <v>85212.744583999447</v>
      </c>
      <c r="AW16" s="52">
        <v>88954.346120515635</v>
      </c>
      <c r="AX16" s="53">
        <v>94144.696156079764</v>
      </c>
      <c r="AY16" s="52">
        <v>137929.44774985389</v>
      </c>
      <c r="AZ16" s="52">
        <v>151182.25559733447</v>
      </c>
      <c r="BA16" s="52">
        <v>174555.02081612733</v>
      </c>
      <c r="BB16" s="52">
        <v>193349.00647044255</v>
      </c>
      <c r="BC16" s="52">
        <v>185772.64705502501</v>
      </c>
      <c r="BD16" s="52">
        <v>198163.35995047318</v>
      </c>
      <c r="BE16" s="53">
        <v>200397.52147009136</v>
      </c>
      <c r="BF16" s="51">
        <v>426.70287606707768</v>
      </c>
      <c r="BG16" s="52">
        <v>507.95195341043387</v>
      </c>
      <c r="BH16" s="52">
        <v>576.58098594742671</v>
      </c>
      <c r="BI16" s="52">
        <v>586.4071016343571</v>
      </c>
      <c r="BJ16" s="52">
        <v>540.11304180377419</v>
      </c>
      <c r="BK16" s="52">
        <v>502.45730886581981</v>
      </c>
      <c r="BL16" s="53">
        <v>510.73878104125731</v>
      </c>
      <c r="BM16" s="52">
        <v>992.05684731416159</v>
      </c>
      <c r="BN16" s="52">
        <v>1116.9453309461687</v>
      </c>
      <c r="BO16" s="52">
        <v>1282.1723358999934</v>
      </c>
      <c r="BP16" s="52">
        <v>1272.7966577584343</v>
      </c>
      <c r="BQ16" s="52">
        <v>1073.6227690366329</v>
      </c>
      <c r="BR16" s="52">
        <v>967.59015684804842</v>
      </c>
      <c r="BS16" s="53">
        <v>929.60499011644561</v>
      </c>
    </row>
    <row r="17" spans="1:71" x14ac:dyDescent="0.25">
      <c r="A17" s="15" t="s">
        <v>21</v>
      </c>
      <c r="B17" s="16">
        <v>0.18613168637392</v>
      </c>
      <c r="C17" s="17">
        <v>0.21574095167520002</v>
      </c>
      <c r="D17" s="17">
        <v>0.176333332008</v>
      </c>
      <c r="E17" s="17">
        <v>0.13811829804</v>
      </c>
      <c r="F17" s="17">
        <v>0.13811829804</v>
      </c>
      <c r="G17" s="17">
        <v>0</v>
      </c>
      <c r="H17" s="18">
        <v>0</v>
      </c>
      <c r="I17" s="16">
        <v>0.3472846115976973</v>
      </c>
      <c r="J17" s="17">
        <v>0.91852890846727731</v>
      </c>
      <c r="K17" s="17">
        <v>0.86892908390689705</v>
      </c>
      <c r="L17" s="17">
        <v>0.8819401328423685</v>
      </c>
      <c r="M17" s="17">
        <v>0.99363219603895903</v>
      </c>
      <c r="N17" s="17">
        <v>0.38862851341853183</v>
      </c>
      <c r="O17" s="18">
        <v>0.42037451435099421</v>
      </c>
      <c r="P17" s="16">
        <v>1.0164450538855589</v>
      </c>
      <c r="Q17" s="17">
        <v>2.4261636445502273</v>
      </c>
      <c r="R17" s="17">
        <v>2.0380130516126469</v>
      </c>
      <c r="S17" s="17">
        <v>2.0542682413480575</v>
      </c>
      <c r="T17" s="17">
        <v>2.3365547975678664</v>
      </c>
      <c r="U17" s="17">
        <v>1.3444520198092966</v>
      </c>
      <c r="V17" s="18">
        <v>1.4530806069108038</v>
      </c>
      <c r="W17" s="16">
        <v>2.6875488618366443E-3</v>
      </c>
      <c r="X17" s="17">
        <v>2.9117739283332175E-3</v>
      </c>
      <c r="Y17" s="17">
        <v>2.6322376594107885E-3</v>
      </c>
      <c r="Z17" s="17">
        <v>2.3612472584094314E-3</v>
      </c>
      <c r="AA17" s="17">
        <v>2.3642090734976758E-3</v>
      </c>
      <c r="AB17" s="17">
        <v>1.3719650936768635E-3</v>
      </c>
      <c r="AC17" s="18">
        <v>1.3733691534101638E-3</v>
      </c>
      <c r="AD17" s="16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8">
        <v>0</v>
      </c>
      <c r="AK17" s="17">
        <v>2.3390942184195525</v>
      </c>
      <c r="AL17" s="17">
        <v>13.499621926959934</v>
      </c>
      <c r="AM17" s="17">
        <v>14.451132470114867</v>
      </c>
      <c r="AN17" s="17">
        <v>15.463788206942855</v>
      </c>
      <c r="AO17" s="17">
        <v>18.000010249388264</v>
      </c>
      <c r="AP17" s="17">
        <v>10.829710517309877</v>
      </c>
      <c r="AQ17" s="18">
        <v>12.002640809675725</v>
      </c>
      <c r="AR17" s="51">
        <v>11377.31353612109</v>
      </c>
      <c r="AS17" s="52">
        <v>24637.993799472843</v>
      </c>
      <c r="AT17" s="52">
        <v>27465.533881519761</v>
      </c>
      <c r="AU17" s="52">
        <v>29412.330942386994</v>
      </c>
      <c r="AV17" s="52">
        <v>32585.16705525044</v>
      </c>
      <c r="AW17" s="52">
        <v>19630.846845344626</v>
      </c>
      <c r="AX17" s="53">
        <v>20078.72040171604</v>
      </c>
      <c r="AY17" s="52">
        <v>23694.788356030691</v>
      </c>
      <c r="AZ17" s="52">
        <v>54945.010787276238</v>
      </c>
      <c r="BA17" s="52">
        <v>60802.025394893033</v>
      </c>
      <c r="BB17" s="52">
        <v>64719.35822732724</v>
      </c>
      <c r="BC17" s="52">
        <v>72486.668692977531</v>
      </c>
      <c r="BD17" s="52">
        <v>54146.657213285936</v>
      </c>
      <c r="BE17" s="53">
        <v>57407.544263548407</v>
      </c>
      <c r="BF17" s="51">
        <v>14.338388570795193</v>
      </c>
      <c r="BG17" s="52">
        <v>94.661866340738072</v>
      </c>
      <c r="BH17" s="52">
        <v>103.26663760583719</v>
      </c>
      <c r="BI17" s="52">
        <v>112.63078579927951</v>
      </c>
      <c r="BJ17" s="52">
        <v>129.79465119671514</v>
      </c>
      <c r="BK17" s="52">
        <v>47.929694273669675</v>
      </c>
      <c r="BL17" s="53">
        <v>52.565567629845262</v>
      </c>
      <c r="BM17" s="52">
        <v>35.263561730816399</v>
      </c>
      <c r="BN17" s="52">
        <v>224.8618268538865</v>
      </c>
      <c r="BO17" s="52">
        <v>242.54743661107992</v>
      </c>
      <c r="BP17" s="52">
        <v>261.22578839714976</v>
      </c>
      <c r="BQ17" s="52">
        <v>304.5778892034582</v>
      </c>
      <c r="BR17" s="52">
        <v>187.08973335470657</v>
      </c>
      <c r="BS17" s="53">
        <v>207.10012250859702</v>
      </c>
    </row>
    <row r="18" spans="1:71" x14ac:dyDescent="0.25">
      <c r="A18" s="15" t="s">
        <v>22</v>
      </c>
      <c r="B18" s="16">
        <v>10.801466064159573</v>
      </c>
      <c r="C18" s="17">
        <v>6.3204258400303601</v>
      </c>
      <c r="D18" s="17">
        <v>6.2699495028675596</v>
      </c>
      <c r="E18" s="17">
        <v>5.0712578725427875</v>
      </c>
      <c r="F18" s="17">
        <v>0</v>
      </c>
      <c r="G18" s="17">
        <v>0</v>
      </c>
      <c r="H18" s="18">
        <v>0</v>
      </c>
      <c r="I18" s="16">
        <v>3.7631269495571522</v>
      </c>
      <c r="J18" s="17">
        <v>2.8166052637762986</v>
      </c>
      <c r="K18" s="17">
        <v>2.6264456140202785</v>
      </c>
      <c r="L18" s="17">
        <v>2.4780035334638826</v>
      </c>
      <c r="M18" s="17">
        <v>0.43089583380056623</v>
      </c>
      <c r="N18" s="17">
        <v>0.53404150620745861</v>
      </c>
      <c r="O18" s="18">
        <v>0.53167741937030666</v>
      </c>
      <c r="P18" s="16">
        <v>8.9108057784469885</v>
      </c>
      <c r="Q18" s="17">
        <v>5.7877409157455757</v>
      </c>
      <c r="R18" s="17">
        <v>5.6304834856577619</v>
      </c>
      <c r="S18" s="17">
        <v>5.3672636161289562</v>
      </c>
      <c r="T18" s="17">
        <v>1.0171163230925606</v>
      </c>
      <c r="U18" s="17">
        <v>1.214286792203247</v>
      </c>
      <c r="V18" s="18">
        <v>1.2122116497562485</v>
      </c>
      <c r="W18" s="16">
        <v>3.0983447577646279E-2</v>
      </c>
      <c r="X18" s="17">
        <v>1.5994227169704764E-2</v>
      </c>
      <c r="Y18" s="17">
        <v>1.6798609435254946E-2</v>
      </c>
      <c r="Z18" s="17">
        <v>2.0545590160271458E-2</v>
      </c>
      <c r="AA18" s="17">
        <v>2.0272989882717282E-7</v>
      </c>
      <c r="AB18" s="17">
        <v>1.8360763957131022E-7</v>
      </c>
      <c r="AC18" s="18">
        <v>1.566839637227887E-7</v>
      </c>
      <c r="AD18" s="16">
        <v>0.11931776764356453</v>
      </c>
      <c r="AE18" s="17">
        <v>6.0344424393947022E-2</v>
      </c>
      <c r="AF18" s="17">
        <v>6.107890787216564E-2</v>
      </c>
      <c r="AG18" s="17">
        <v>5.9740711394753981E-2</v>
      </c>
      <c r="AH18" s="17">
        <v>0</v>
      </c>
      <c r="AI18" s="17">
        <v>0</v>
      </c>
      <c r="AJ18" s="18">
        <v>0</v>
      </c>
      <c r="AK18" s="17">
        <v>33.52670515276445</v>
      </c>
      <c r="AL18" s="17">
        <v>24.823631835508159</v>
      </c>
      <c r="AM18" s="17">
        <v>15.155896913003851</v>
      </c>
      <c r="AN18" s="17">
        <v>11.512215766577226</v>
      </c>
      <c r="AO18" s="17">
        <v>1.0863102879383322</v>
      </c>
      <c r="AP18" s="17">
        <v>1.329245365663466</v>
      </c>
      <c r="AQ18" s="18">
        <v>1.3067834335407758</v>
      </c>
      <c r="AR18" s="51">
        <v>80886.27551777284</v>
      </c>
      <c r="AS18" s="52">
        <v>92837.25965155747</v>
      </c>
      <c r="AT18" s="52">
        <v>85758.201714845563</v>
      </c>
      <c r="AU18" s="52">
        <v>102490.30565630035</v>
      </c>
      <c r="AV18" s="52">
        <v>113555.07671009873</v>
      </c>
      <c r="AW18" s="52">
        <v>107207.99127479021</v>
      </c>
      <c r="AX18" s="53">
        <v>109101.00916868736</v>
      </c>
      <c r="AY18" s="52">
        <v>188192.83867541744</v>
      </c>
      <c r="AZ18" s="52">
        <v>223370.21750336458</v>
      </c>
      <c r="BA18" s="52">
        <v>208957.27878895763</v>
      </c>
      <c r="BB18" s="52">
        <v>263680.19644162455</v>
      </c>
      <c r="BC18" s="52">
        <v>317474.93546507158</v>
      </c>
      <c r="BD18" s="52">
        <v>298205.14042393805</v>
      </c>
      <c r="BE18" s="53">
        <v>301555.94099377393</v>
      </c>
      <c r="BF18" s="51">
        <v>636.43994728803034</v>
      </c>
      <c r="BG18" s="52">
        <v>576.59742088584392</v>
      </c>
      <c r="BH18" s="52">
        <v>449.63458561916514</v>
      </c>
      <c r="BI18" s="52">
        <v>424.38996651537286</v>
      </c>
      <c r="BJ18" s="52">
        <v>181.34197157803874</v>
      </c>
      <c r="BK18" s="52">
        <v>12.430158632043799</v>
      </c>
      <c r="BL18" s="53">
        <v>12.006096662226298</v>
      </c>
      <c r="BM18" s="52">
        <v>1439.5013418123672</v>
      </c>
      <c r="BN18" s="52">
        <v>1260.7094317417982</v>
      </c>
      <c r="BO18" s="52">
        <v>992.14924837556521</v>
      </c>
      <c r="BP18" s="52">
        <v>934.69966028330771</v>
      </c>
      <c r="BQ18" s="52">
        <v>414.0756031956156</v>
      </c>
      <c r="BR18" s="52">
        <v>25.399894265583068</v>
      </c>
      <c r="BS18" s="53">
        <v>25.015700572919002</v>
      </c>
    </row>
    <row r="19" spans="1:71" x14ac:dyDescent="0.25">
      <c r="A19" s="15" t="s">
        <v>23</v>
      </c>
      <c r="B19" s="16">
        <v>38.546433094468433</v>
      </c>
      <c r="C19" s="17">
        <v>37.221376674889115</v>
      </c>
      <c r="D19" s="17">
        <v>29.06069653237109</v>
      </c>
      <c r="E19" s="17">
        <v>28.709281168242825</v>
      </c>
      <c r="F19" s="17">
        <v>15.732104563982322</v>
      </c>
      <c r="G19" s="17">
        <v>6.4495498814499594</v>
      </c>
      <c r="H19" s="18">
        <v>6.6617574138278162</v>
      </c>
      <c r="I19" s="16">
        <v>12.078249885044329</v>
      </c>
      <c r="J19" s="17">
        <v>11.998859708401378</v>
      </c>
      <c r="K19" s="17">
        <v>11.947429231262966</v>
      </c>
      <c r="L19" s="17">
        <v>11.954926609255823</v>
      </c>
      <c r="M19" s="17">
        <v>7.8214496885706817</v>
      </c>
      <c r="N19" s="17">
        <v>3.3734917700861065</v>
      </c>
      <c r="O19" s="18">
        <v>3.3657922428339475</v>
      </c>
      <c r="P19" s="16">
        <v>40.232966232388357</v>
      </c>
      <c r="Q19" s="17">
        <v>37.892394877029915</v>
      </c>
      <c r="R19" s="17">
        <v>34.22745098340431</v>
      </c>
      <c r="S19" s="17">
        <v>32.936976517065531</v>
      </c>
      <c r="T19" s="17">
        <v>18.845143309814777</v>
      </c>
      <c r="U19" s="17">
        <v>6.65506713022826</v>
      </c>
      <c r="V19" s="18">
        <v>6.8369599108574786</v>
      </c>
      <c r="W19" s="16">
        <v>0.10835367460105182</v>
      </c>
      <c r="X19" s="17">
        <v>9.8182495905351136E-2</v>
      </c>
      <c r="Y19" s="17">
        <v>7.7734008007758745E-2</v>
      </c>
      <c r="Z19" s="17">
        <v>7.7149743545109548E-2</v>
      </c>
      <c r="AA19" s="17">
        <v>4.2496790840782235E-2</v>
      </c>
      <c r="AB19" s="17">
        <v>1.4607098762789775E-2</v>
      </c>
      <c r="AC19" s="18">
        <v>1.4962652180777743E-2</v>
      </c>
      <c r="AD19" s="16">
        <v>0.25834671875537663</v>
      </c>
      <c r="AE19" s="17">
        <v>0.22915970535737892</v>
      </c>
      <c r="AF19" s="17">
        <v>0.20881007076344249</v>
      </c>
      <c r="AG19" s="17">
        <v>0.20618033812674619</v>
      </c>
      <c r="AH19" s="17">
        <v>0.11131238329028191</v>
      </c>
      <c r="AI19" s="17">
        <v>3.3567452518923797E-2</v>
      </c>
      <c r="AJ19" s="18">
        <v>3.5020008499859E-2</v>
      </c>
      <c r="AK19" s="17">
        <v>68.645561718486675</v>
      </c>
      <c r="AL19" s="17">
        <v>67.83139606145744</v>
      </c>
      <c r="AM19" s="17">
        <v>61.37763233404447</v>
      </c>
      <c r="AN19" s="17">
        <v>53.882598704084813</v>
      </c>
      <c r="AO19" s="17">
        <v>35.92135976640273</v>
      </c>
      <c r="AP19" s="17">
        <v>19.231776814310521</v>
      </c>
      <c r="AQ19" s="18">
        <v>19.514601292047711</v>
      </c>
      <c r="AR19" s="51">
        <v>44640.605600793824</v>
      </c>
      <c r="AS19" s="52">
        <v>49119.281457092591</v>
      </c>
      <c r="AT19" s="52">
        <v>65229.009768569667</v>
      </c>
      <c r="AU19" s="52">
        <v>63103.575414739942</v>
      </c>
      <c r="AV19" s="52">
        <v>58518.938881812683</v>
      </c>
      <c r="AW19" s="52">
        <v>75016.546685809153</v>
      </c>
      <c r="AX19" s="53">
        <v>89262.799673728936</v>
      </c>
      <c r="AY19" s="52">
        <v>107361.71382301248</v>
      </c>
      <c r="AZ19" s="52">
        <v>113766.49971157145</v>
      </c>
      <c r="BA19" s="52">
        <v>149869.93664109093</v>
      </c>
      <c r="BB19" s="52">
        <v>139957.53097884334</v>
      </c>
      <c r="BC19" s="52">
        <v>130907.78003909763</v>
      </c>
      <c r="BD19" s="52">
        <v>164973.66808327293</v>
      </c>
      <c r="BE19" s="53">
        <v>193363.85718377592</v>
      </c>
      <c r="BF19" s="51">
        <v>311.71178215345742</v>
      </c>
      <c r="BG19" s="52">
        <v>334.01498551575816</v>
      </c>
      <c r="BH19" s="52">
        <v>404.74410490341472</v>
      </c>
      <c r="BI19" s="52">
        <v>370.86054904974844</v>
      </c>
      <c r="BJ19" s="52">
        <v>241.33743747794279</v>
      </c>
      <c r="BK19" s="52">
        <v>174.25516023041689</v>
      </c>
      <c r="BL19" s="53">
        <v>171.87297983413202</v>
      </c>
      <c r="BM19" s="52">
        <v>764.64662526139546</v>
      </c>
      <c r="BN19" s="52">
        <v>777.76198387061743</v>
      </c>
      <c r="BO19" s="52">
        <v>907.99413968490296</v>
      </c>
      <c r="BP19" s="52">
        <v>785.61164085924577</v>
      </c>
      <c r="BQ19" s="52">
        <v>444.26957245539387</v>
      </c>
      <c r="BR19" s="52">
        <v>276.70600215391335</v>
      </c>
      <c r="BS19" s="53">
        <v>279.52158273452483</v>
      </c>
    </row>
    <row r="20" spans="1:71" x14ac:dyDescent="0.25">
      <c r="A20" s="15" t="s">
        <v>24</v>
      </c>
      <c r="B20" s="16">
        <v>11.997673417580353</v>
      </c>
      <c r="C20" s="17">
        <v>12.284439528605926</v>
      </c>
      <c r="D20" s="17">
        <v>12.665437407272508</v>
      </c>
      <c r="E20" s="17">
        <v>12.665437406361214</v>
      </c>
      <c r="F20" s="17">
        <v>12.011055406946905</v>
      </c>
      <c r="G20" s="17">
        <v>10.673650463729848</v>
      </c>
      <c r="H20" s="18">
        <v>10.221967728895237</v>
      </c>
      <c r="I20" s="16">
        <v>10.412272235876918</v>
      </c>
      <c r="J20" s="17">
        <v>10.949454903216338</v>
      </c>
      <c r="K20" s="17">
        <v>10.751641522996978</v>
      </c>
      <c r="L20" s="17">
        <v>10.619839922706626</v>
      </c>
      <c r="M20" s="17">
        <v>10.646638556228835</v>
      </c>
      <c r="N20" s="17">
        <v>10.638653001612726</v>
      </c>
      <c r="O20" s="18">
        <v>10.635349179298212</v>
      </c>
      <c r="P20" s="16">
        <v>23.82422952139531</v>
      </c>
      <c r="Q20" s="17">
        <v>24.467904817086559</v>
      </c>
      <c r="R20" s="17">
        <v>24.216174344899891</v>
      </c>
      <c r="S20" s="17">
        <v>23.974225038540588</v>
      </c>
      <c r="T20" s="17">
        <v>22.680667750789738</v>
      </c>
      <c r="U20" s="17">
        <v>20.700330036751982</v>
      </c>
      <c r="V20" s="18">
        <v>20.021046130836485</v>
      </c>
      <c r="W20" s="16">
        <v>9.2798413789702786E-2</v>
      </c>
      <c r="X20" s="17">
        <v>9.4845135146854859E-2</v>
      </c>
      <c r="Y20" s="17">
        <v>9.4844100462074865E-2</v>
      </c>
      <c r="Z20" s="17">
        <v>9.4840343524134035E-2</v>
      </c>
      <c r="AA20" s="17">
        <v>8.9891042637582408E-2</v>
      </c>
      <c r="AB20" s="17">
        <v>8.2455837448177291E-2</v>
      </c>
      <c r="AC20" s="18">
        <v>7.848767368647222E-2</v>
      </c>
      <c r="AD20" s="16">
        <v>0.16294661499217217</v>
      </c>
      <c r="AE20" s="17">
        <v>0.16660426586066607</v>
      </c>
      <c r="AF20" s="17">
        <v>0.16660426586066607</v>
      </c>
      <c r="AG20" s="17">
        <v>0.16660426583018847</v>
      </c>
      <c r="AH20" s="17">
        <v>0.15772581403782449</v>
      </c>
      <c r="AI20" s="17">
        <v>0.14465530167136581</v>
      </c>
      <c r="AJ20" s="18">
        <v>0.1387386660667842</v>
      </c>
      <c r="AK20" s="17">
        <v>38.584601974313323</v>
      </c>
      <c r="AL20" s="17">
        <v>40.111127353900919</v>
      </c>
      <c r="AM20" s="17">
        <v>39.243135734534128</v>
      </c>
      <c r="AN20" s="17">
        <v>36.077810816220591</v>
      </c>
      <c r="AO20" s="17">
        <v>33.752971435563921</v>
      </c>
      <c r="AP20" s="17">
        <v>30.83753050447071</v>
      </c>
      <c r="AQ20" s="18">
        <v>29.600069891109694</v>
      </c>
      <c r="AR20" s="51">
        <v>35342.194061889983</v>
      </c>
      <c r="AS20" s="52">
        <v>36819.033948670629</v>
      </c>
      <c r="AT20" s="52">
        <v>47229.633914380858</v>
      </c>
      <c r="AU20" s="52">
        <v>48556.015403415178</v>
      </c>
      <c r="AV20" s="52">
        <v>50273.415498912429</v>
      </c>
      <c r="AW20" s="52">
        <v>55507.719916566733</v>
      </c>
      <c r="AX20" s="53">
        <v>66296.133284161318</v>
      </c>
      <c r="AY20" s="52">
        <v>87165.572356570163</v>
      </c>
      <c r="AZ20" s="52">
        <v>91388.780858081882</v>
      </c>
      <c r="BA20" s="52">
        <v>111327.99944394815</v>
      </c>
      <c r="BB20" s="52">
        <v>116603.46125368883</v>
      </c>
      <c r="BC20" s="52">
        <v>118544.6277249003</v>
      </c>
      <c r="BD20" s="52">
        <v>130724.47546477421</v>
      </c>
      <c r="BE20" s="53">
        <v>159642.48680696689</v>
      </c>
      <c r="BF20" s="51">
        <v>176.81411160526855</v>
      </c>
      <c r="BG20" s="52">
        <v>183.70134632545498</v>
      </c>
      <c r="BH20" s="52">
        <v>178.69334624846456</v>
      </c>
      <c r="BI20" s="52">
        <v>154.76002315712745</v>
      </c>
      <c r="BJ20" s="52">
        <v>148.99876001726804</v>
      </c>
      <c r="BK20" s="52">
        <v>147.05065066773898</v>
      </c>
      <c r="BL20" s="53">
        <v>146.26397843864311</v>
      </c>
      <c r="BM20" s="52">
        <v>385.49511323964259</v>
      </c>
      <c r="BN20" s="52">
        <v>405.45460981722266</v>
      </c>
      <c r="BO20" s="52">
        <v>390.6996780689783</v>
      </c>
      <c r="BP20" s="52">
        <v>336.94288086851202</v>
      </c>
      <c r="BQ20" s="52">
        <v>312.54014808122747</v>
      </c>
      <c r="BR20" s="52">
        <v>284.88263408611738</v>
      </c>
      <c r="BS20" s="53">
        <v>273.54530927895451</v>
      </c>
    </row>
    <row r="21" spans="1:71" x14ac:dyDescent="0.25">
      <c r="A21" s="15" t="s">
        <v>25</v>
      </c>
      <c r="B21" s="16">
        <v>3.5262789840717526</v>
      </c>
      <c r="C21" s="17">
        <v>4.0620522051087651</v>
      </c>
      <c r="D21" s="17">
        <v>4.1070177771312872</v>
      </c>
      <c r="E21" s="17">
        <v>4.8819010150847655</v>
      </c>
      <c r="F21" s="17">
        <v>2.8902952678696865</v>
      </c>
      <c r="G21" s="17">
        <v>2.3986600523485979</v>
      </c>
      <c r="H21" s="18">
        <v>2.3455555745202976</v>
      </c>
      <c r="I21" s="16">
        <v>6.3766638190934986</v>
      </c>
      <c r="J21" s="17">
        <v>7.2873298475617654</v>
      </c>
      <c r="K21" s="17">
        <v>6.3393443431050365</v>
      </c>
      <c r="L21" s="17">
        <v>6.3267447524081559</v>
      </c>
      <c r="M21" s="17">
        <v>4.7430218892534119</v>
      </c>
      <c r="N21" s="17">
        <v>3.578800709006563</v>
      </c>
      <c r="O21" s="18">
        <v>3.5660458560849873</v>
      </c>
      <c r="P21" s="16">
        <v>13.960368563981728</v>
      </c>
      <c r="Q21" s="17">
        <v>16.174215085593023</v>
      </c>
      <c r="R21" s="17">
        <v>14.332076204028636</v>
      </c>
      <c r="S21" s="17">
        <v>12.74694709586805</v>
      </c>
      <c r="T21" s="17">
        <v>8.8278667336868537</v>
      </c>
      <c r="U21" s="17">
        <v>6.5604557250237203</v>
      </c>
      <c r="V21" s="18">
        <v>6.5333516952687676</v>
      </c>
      <c r="W21" s="16">
        <v>7.8886951608878347E-2</v>
      </c>
      <c r="X21" s="17">
        <v>8.998557158965946E-2</v>
      </c>
      <c r="Y21" s="17">
        <v>9.0300861584165157E-2</v>
      </c>
      <c r="Z21" s="17">
        <v>8.3560541769862273E-2</v>
      </c>
      <c r="AA21" s="17">
        <v>4.9373381431833924E-2</v>
      </c>
      <c r="AB21" s="17">
        <v>3.6510599503895756E-2</v>
      </c>
      <c r="AC21" s="18">
        <v>3.6888152904151573E-2</v>
      </c>
      <c r="AD21" s="16">
        <v>0.13310727608278669</v>
      </c>
      <c r="AE21" s="17">
        <v>0.15152393493640859</v>
      </c>
      <c r="AF21" s="17">
        <v>0.15208600455481194</v>
      </c>
      <c r="AG21" s="17">
        <v>0.13953213060784209</v>
      </c>
      <c r="AH21" s="17">
        <v>8.435961977828757E-2</v>
      </c>
      <c r="AI21" s="17">
        <v>6.3401505317501869E-2</v>
      </c>
      <c r="AJ21" s="18">
        <v>6.3820416110575914E-2</v>
      </c>
      <c r="AK21" s="17">
        <v>29.662372106609045</v>
      </c>
      <c r="AL21" s="17">
        <v>33.661478358970413</v>
      </c>
      <c r="AM21" s="17">
        <v>23.946552300849362</v>
      </c>
      <c r="AN21" s="17">
        <v>20.907832072971555</v>
      </c>
      <c r="AO21" s="17">
        <v>15.914861353995674</v>
      </c>
      <c r="AP21" s="17">
        <v>11.426158114648828</v>
      </c>
      <c r="AQ21" s="18">
        <v>11.753308848242433</v>
      </c>
      <c r="AR21" s="51">
        <v>32815.368746225999</v>
      </c>
      <c r="AS21" s="52">
        <v>35106.100769398239</v>
      </c>
      <c r="AT21" s="52">
        <v>41402.156637706816</v>
      </c>
      <c r="AU21" s="52">
        <v>52476.279600413138</v>
      </c>
      <c r="AV21" s="52">
        <v>51228.559860871159</v>
      </c>
      <c r="AW21" s="52">
        <v>49728.889502954124</v>
      </c>
      <c r="AX21" s="53">
        <v>53697.46107010782</v>
      </c>
      <c r="AY21" s="52">
        <v>76392.838645259559</v>
      </c>
      <c r="AZ21" s="52">
        <v>81739.48890362872</v>
      </c>
      <c r="BA21" s="52">
        <v>94283.124958493747</v>
      </c>
      <c r="BB21" s="52">
        <v>118107.39451819738</v>
      </c>
      <c r="BC21" s="52">
        <v>112189.47713749172</v>
      </c>
      <c r="BD21" s="52">
        <v>108874.71244244582</v>
      </c>
      <c r="BE21" s="53">
        <v>118034.1368576458</v>
      </c>
      <c r="BF21" s="51">
        <v>173.40924947425128</v>
      </c>
      <c r="BG21" s="52">
        <v>187.05958251112853</v>
      </c>
      <c r="BH21" s="52">
        <v>183.67433085107427</v>
      </c>
      <c r="BI21" s="52">
        <v>181.28550410862886</v>
      </c>
      <c r="BJ21" s="52">
        <v>90.075110192329404</v>
      </c>
      <c r="BK21" s="52">
        <v>71.19078033713545</v>
      </c>
      <c r="BL21" s="53">
        <v>73.744260085134499</v>
      </c>
      <c r="BM21" s="52">
        <v>380.62291376055833</v>
      </c>
      <c r="BN21" s="52">
        <v>417.45489215106386</v>
      </c>
      <c r="BO21" s="52">
        <v>416.43509077370487</v>
      </c>
      <c r="BP21" s="52">
        <v>386.00135327744124</v>
      </c>
      <c r="BQ21" s="52">
        <v>172.78342378633403</v>
      </c>
      <c r="BR21" s="52">
        <v>132.18613625325449</v>
      </c>
      <c r="BS21" s="53">
        <v>134.54661503839284</v>
      </c>
    </row>
    <row r="22" spans="1:71" x14ac:dyDescent="0.25">
      <c r="A22" s="15" t="s">
        <v>26</v>
      </c>
      <c r="B22" s="16">
        <v>44.484141619389817</v>
      </c>
      <c r="C22" s="17">
        <v>47.130066600453155</v>
      </c>
      <c r="D22" s="17">
        <v>44.391433297256548</v>
      </c>
      <c r="E22" s="17">
        <v>43.716537621831911</v>
      </c>
      <c r="F22" s="17">
        <v>28.416259817456019</v>
      </c>
      <c r="G22" s="17">
        <v>15.237450624696526</v>
      </c>
      <c r="H22" s="18">
        <v>15.467767525600085</v>
      </c>
      <c r="I22" s="16">
        <v>11.195882266606764</v>
      </c>
      <c r="J22" s="17">
        <v>13.768928630075921</v>
      </c>
      <c r="K22" s="17">
        <v>10.6268297035604</v>
      </c>
      <c r="L22" s="17">
        <v>10.543265272704778</v>
      </c>
      <c r="M22" s="17">
        <v>6.4973500700498139</v>
      </c>
      <c r="N22" s="17">
        <v>6.354318724318734</v>
      </c>
      <c r="O22" s="18">
        <v>5.9774036251175531</v>
      </c>
      <c r="P22" s="16">
        <v>25.460269696398967</v>
      </c>
      <c r="Q22" s="17">
        <v>28.696042019435261</v>
      </c>
      <c r="R22" s="17">
        <v>24.258226859355723</v>
      </c>
      <c r="S22" s="17">
        <v>24.072454234544939</v>
      </c>
      <c r="T22" s="17">
        <v>13.493022992711355</v>
      </c>
      <c r="U22" s="17">
        <v>12.069388545613409</v>
      </c>
      <c r="V22" s="18">
        <v>11.357202156100346</v>
      </c>
      <c r="W22" s="16">
        <v>9.0507964378233177E-2</v>
      </c>
      <c r="X22" s="17">
        <v>0.1017057341160684</v>
      </c>
      <c r="Y22" s="17">
        <v>9.2511185153330913E-2</v>
      </c>
      <c r="Z22" s="17">
        <v>9.9920163718534474E-2</v>
      </c>
      <c r="AA22" s="17">
        <v>3.9667738109936276E-2</v>
      </c>
      <c r="AB22" s="17">
        <v>3.4051854955469696E-2</v>
      </c>
      <c r="AC22" s="18">
        <v>3.0519264473381776E-2</v>
      </c>
      <c r="AD22" s="16">
        <v>0.22705503924477177</v>
      </c>
      <c r="AE22" s="17">
        <v>0.26220419933114048</v>
      </c>
      <c r="AF22" s="17">
        <v>0.23911444097927276</v>
      </c>
      <c r="AG22" s="17">
        <v>0.23849963366120713</v>
      </c>
      <c r="AH22" s="17">
        <v>0.10248807857450247</v>
      </c>
      <c r="AI22" s="17">
        <v>9.4330869613968971E-2</v>
      </c>
      <c r="AJ22" s="18">
        <v>8.6973434342708877E-2</v>
      </c>
      <c r="AK22" s="17">
        <v>51.367202660888552</v>
      </c>
      <c r="AL22" s="17">
        <v>58.303396718269632</v>
      </c>
      <c r="AM22" s="17">
        <v>39.871313258047309</v>
      </c>
      <c r="AN22" s="17">
        <v>41.232252900459173</v>
      </c>
      <c r="AO22" s="17">
        <v>35.740715684930279</v>
      </c>
      <c r="AP22" s="17">
        <v>30.075644804307295</v>
      </c>
      <c r="AQ22" s="18">
        <v>27.303989762511677</v>
      </c>
      <c r="AR22" s="51">
        <v>30447.259450441554</v>
      </c>
      <c r="AS22" s="52">
        <v>38534.534249472519</v>
      </c>
      <c r="AT22" s="52">
        <v>46406.353952631151</v>
      </c>
      <c r="AU22" s="52">
        <v>51404.349311461134</v>
      </c>
      <c r="AV22" s="52">
        <v>59011.458652992886</v>
      </c>
      <c r="AW22" s="52">
        <v>69805.812229504154</v>
      </c>
      <c r="AX22" s="53">
        <v>69793.523190285603</v>
      </c>
      <c r="AY22" s="52">
        <v>68491.391161039268</v>
      </c>
      <c r="AZ22" s="52">
        <v>84155.465310329586</v>
      </c>
      <c r="BA22" s="52">
        <v>105377.54298490028</v>
      </c>
      <c r="BB22" s="52">
        <v>119800.56253007241</v>
      </c>
      <c r="BC22" s="52">
        <v>133675.18204273641</v>
      </c>
      <c r="BD22" s="52">
        <v>165903.38089023938</v>
      </c>
      <c r="BE22" s="53">
        <v>164840.13268066311</v>
      </c>
      <c r="BF22" s="51">
        <v>244.48114274336774</v>
      </c>
      <c r="BG22" s="52">
        <v>297.622034049712</v>
      </c>
      <c r="BH22" s="52">
        <v>331.68049496070938</v>
      </c>
      <c r="BI22" s="52">
        <v>344.73062912871995</v>
      </c>
      <c r="BJ22" s="52">
        <v>255.57636593748177</v>
      </c>
      <c r="BK22" s="52">
        <v>235.87405474542908</v>
      </c>
      <c r="BL22" s="53">
        <v>226.14230286949248</v>
      </c>
      <c r="BM22" s="52">
        <v>558.12828855861505</v>
      </c>
      <c r="BN22" s="52">
        <v>636.28110024088357</v>
      </c>
      <c r="BO22" s="52">
        <v>748.89831451772091</v>
      </c>
      <c r="BP22" s="52">
        <v>775.52884147221312</v>
      </c>
      <c r="BQ22" s="52">
        <v>493.37530652689583</v>
      </c>
      <c r="BR22" s="52">
        <v>404.93684560459491</v>
      </c>
      <c r="BS22" s="53">
        <v>371.27634465928588</v>
      </c>
    </row>
    <row r="23" spans="1:71" x14ac:dyDescent="0.25">
      <c r="A23" s="15" t="s">
        <v>27</v>
      </c>
      <c r="B23" s="16">
        <v>24.104360136805035</v>
      </c>
      <c r="C23" s="17">
        <v>34.635281187499565</v>
      </c>
      <c r="D23" s="17">
        <v>40.631886990319892</v>
      </c>
      <c r="E23" s="17">
        <v>40.631886990825109</v>
      </c>
      <c r="F23" s="17">
        <v>38.905471809289949</v>
      </c>
      <c r="G23" s="17">
        <v>25.849066933548791</v>
      </c>
      <c r="H23" s="18">
        <v>25.155599001934604</v>
      </c>
      <c r="I23" s="16">
        <v>8.6344015256905493</v>
      </c>
      <c r="J23" s="17">
        <v>10.167942396325573</v>
      </c>
      <c r="K23" s="17">
        <v>6.8221549041791603</v>
      </c>
      <c r="L23" s="17">
        <v>6.1259424726663667</v>
      </c>
      <c r="M23" s="17">
        <v>5.7332790840319605</v>
      </c>
      <c r="N23" s="17">
        <v>5.534979156712228</v>
      </c>
      <c r="O23" s="18">
        <v>5.6179908139745249</v>
      </c>
      <c r="P23" s="16">
        <v>16.292079796295209</v>
      </c>
      <c r="Q23" s="17">
        <v>17.495808751843292</v>
      </c>
      <c r="R23" s="17">
        <v>14.350742121444659</v>
      </c>
      <c r="S23" s="17">
        <v>12.817241885069668</v>
      </c>
      <c r="T23" s="17">
        <v>10.995095199376653</v>
      </c>
      <c r="U23" s="17">
        <v>9.3916760471751779</v>
      </c>
      <c r="V23" s="18">
        <v>9.2932240019730195</v>
      </c>
      <c r="W23" s="16">
        <v>1.0206880257158256E-2</v>
      </c>
      <c r="X23" s="17">
        <v>2.1236176107428704E-2</v>
      </c>
      <c r="Y23" s="17">
        <v>2.8148963106457616E-2</v>
      </c>
      <c r="Z23" s="17">
        <v>2.8141555713974038E-2</v>
      </c>
      <c r="AA23" s="17">
        <v>2.6360953722757336E-2</v>
      </c>
      <c r="AB23" s="17">
        <v>2.0387579802320047E-2</v>
      </c>
      <c r="AC23" s="18">
        <v>2.0276882799095206E-2</v>
      </c>
      <c r="AD23" s="16">
        <v>1.6249375450173107E-2</v>
      </c>
      <c r="AE23" s="17">
        <v>2.1879173719052066E-2</v>
      </c>
      <c r="AF23" s="17">
        <v>2.4848100329756914E-2</v>
      </c>
      <c r="AG23" s="17">
        <v>2.4848100329756914E-2</v>
      </c>
      <c r="AH23" s="17">
        <v>2.3791962246515606E-2</v>
      </c>
      <c r="AI23" s="17">
        <v>1.4032504838605181E-2</v>
      </c>
      <c r="AJ23" s="18">
        <v>1.3614612675040008E-2</v>
      </c>
      <c r="AK23" s="17">
        <v>44.032267054772433</v>
      </c>
      <c r="AL23" s="17">
        <v>43.606532883853376</v>
      </c>
      <c r="AM23" s="17">
        <v>45.66889878345836</v>
      </c>
      <c r="AN23" s="17">
        <v>39.641770169415395</v>
      </c>
      <c r="AO23" s="17">
        <v>33.483126232086811</v>
      </c>
      <c r="AP23" s="17">
        <v>27.542878699812238</v>
      </c>
      <c r="AQ23" s="18">
        <v>28.560831514108081</v>
      </c>
      <c r="AR23" s="51">
        <v>49210.327002116195</v>
      </c>
      <c r="AS23" s="52">
        <v>51092.078596971704</v>
      </c>
      <c r="AT23" s="52">
        <v>58070.748895188546</v>
      </c>
      <c r="AU23" s="52">
        <v>57044.457641449</v>
      </c>
      <c r="AV23" s="52">
        <v>55791.295338312812</v>
      </c>
      <c r="AW23" s="52">
        <v>54354.795847092166</v>
      </c>
      <c r="AX23" s="53">
        <v>60077.981683249462</v>
      </c>
      <c r="AY23" s="52">
        <v>105161.18618414081</v>
      </c>
      <c r="AZ23" s="52">
        <v>108822.37235635055</v>
      </c>
      <c r="BA23" s="52">
        <v>123321.91746113755</v>
      </c>
      <c r="BB23" s="52">
        <v>116348.64024562565</v>
      </c>
      <c r="BC23" s="52">
        <v>107616.54490093523</v>
      </c>
      <c r="BD23" s="52">
        <v>100859.76360603467</v>
      </c>
      <c r="BE23" s="53">
        <v>109522.6611258714</v>
      </c>
      <c r="BF23" s="51">
        <v>367.2406359124393</v>
      </c>
      <c r="BG23" s="52">
        <v>387.13486972336841</v>
      </c>
      <c r="BH23" s="52">
        <v>419.65036814449365</v>
      </c>
      <c r="BI23" s="52">
        <v>393.75381143137213</v>
      </c>
      <c r="BJ23" s="52">
        <v>318.82104035056392</v>
      </c>
      <c r="BK23" s="52">
        <v>249.15331048586268</v>
      </c>
      <c r="BL23" s="53">
        <v>273.56378931160918</v>
      </c>
      <c r="BM23" s="52">
        <v>790.20321044366733</v>
      </c>
      <c r="BN23" s="52">
        <v>821.47161653008038</v>
      </c>
      <c r="BO23" s="52">
        <v>896.99024596282038</v>
      </c>
      <c r="BP23" s="52">
        <v>804.96898294638061</v>
      </c>
      <c r="BQ23" s="52">
        <v>565.62926307643625</v>
      </c>
      <c r="BR23" s="52">
        <v>374.08376441850407</v>
      </c>
      <c r="BS23" s="53">
        <v>395.04967035349625</v>
      </c>
    </row>
    <row r="24" spans="1:71" x14ac:dyDescent="0.25">
      <c r="A24" s="15" t="s">
        <v>28</v>
      </c>
      <c r="B24" s="16">
        <v>0.67247007497844868</v>
      </c>
      <c r="C24" s="17">
        <v>0.67247007085770549</v>
      </c>
      <c r="D24" s="17">
        <v>0.67247006988931779</v>
      </c>
      <c r="E24" s="17">
        <v>0.67247007759760302</v>
      </c>
      <c r="F24" s="17">
        <v>0.66401055872749892</v>
      </c>
      <c r="G24" s="17">
        <v>0.67247007207140519</v>
      </c>
      <c r="H24" s="18">
        <v>0.67247007068660225</v>
      </c>
      <c r="I24" s="16">
        <v>0.72613406581623008</v>
      </c>
      <c r="J24" s="17">
        <v>0.71829886199510384</v>
      </c>
      <c r="K24" s="17">
        <v>0.71849371045642541</v>
      </c>
      <c r="L24" s="17">
        <v>0.73214581569319959</v>
      </c>
      <c r="M24" s="17">
        <v>0.70158205352488978</v>
      </c>
      <c r="N24" s="17">
        <v>0.68945168696029668</v>
      </c>
      <c r="O24" s="18">
        <v>0.6984569865949255</v>
      </c>
      <c r="P24" s="16">
        <v>1.8381860802181287</v>
      </c>
      <c r="Q24" s="17">
        <v>1.8195811093421879</v>
      </c>
      <c r="R24" s="17">
        <v>1.683311249223018</v>
      </c>
      <c r="S24" s="17">
        <v>1.7024898772603558</v>
      </c>
      <c r="T24" s="17">
        <v>1.501379124756997</v>
      </c>
      <c r="U24" s="17">
        <v>1.6083502184260607</v>
      </c>
      <c r="V24" s="18">
        <v>1.622876762853614</v>
      </c>
      <c r="W24" s="16">
        <v>1.4289937436895109E-2</v>
      </c>
      <c r="X24" s="17">
        <v>1.428985828409742E-2</v>
      </c>
      <c r="Y24" s="17">
        <v>1.4289479216383504E-2</v>
      </c>
      <c r="Z24" s="17">
        <v>1.4289576666431613E-2</v>
      </c>
      <c r="AA24" s="17">
        <v>1.3413474476635935E-2</v>
      </c>
      <c r="AB24" s="17">
        <v>1.4289182101972574E-2</v>
      </c>
      <c r="AC24" s="18">
        <v>1.4289206004571921E-2</v>
      </c>
      <c r="AD24" s="16">
        <v>8.1314631636026299E-2</v>
      </c>
      <c r="AE24" s="17">
        <v>8.13146311478707E-2</v>
      </c>
      <c r="AF24" s="17">
        <v>8.1314630840453705E-2</v>
      </c>
      <c r="AG24" s="17">
        <v>8.1314631740919199E-2</v>
      </c>
      <c r="AH24" s="17">
        <v>8.1314631088969205E-2</v>
      </c>
      <c r="AI24" s="17">
        <v>8.1314631043784599E-2</v>
      </c>
      <c r="AJ24" s="18">
        <v>8.1314630905809995E-2</v>
      </c>
      <c r="AK24" s="17">
        <v>1.2584961024435002</v>
      </c>
      <c r="AL24" s="17">
        <v>1.1923762669702072</v>
      </c>
      <c r="AM24" s="17">
        <v>0.8838764966207705</v>
      </c>
      <c r="AN24" s="17">
        <v>0.97565354567143348</v>
      </c>
      <c r="AO24" s="17">
        <v>0.64228103091227284</v>
      </c>
      <c r="AP24" s="17">
        <v>0.66350344121408444</v>
      </c>
      <c r="AQ24" s="18">
        <v>0.68349549072738824</v>
      </c>
      <c r="AR24" s="51">
        <v>4844.6185485469923</v>
      </c>
      <c r="AS24" s="52">
        <v>5343.6643490902006</v>
      </c>
      <c r="AT24" s="52">
        <v>7949.2865187764273</v>
      </c>
      <c r="AU24" s="52">
        <v>8582.9889170554598</v>
      </c>
      <c r="AV24" s="52">
        <v>10204.780813542146</v>
      </c>
      <c r="AW24" s="52">
        <v>11676.048795627115</v>
      </c>
      <c r="AX24" s="53">
        <v>12407.167394767101</v>
      </c>
      <c r="AY24" s="52">
        <v>12626.215593360364</v>
      </c>
      <c r="AZ24" s="52">
        <v>13936.367499841641</v>
      </c>
      <c r="BA24" s="52">
        <v>20875.304399708632</v>
      </c>
      <c r="BB24" s="52">
        <v>22196.239085054982</v>
      </c>
      <c r="BC24" s="52">
        <v>26780.864692489453</v>
      </c>
      <c r="BD24" s="52">
        <v>31118.40615790246</v>
      </c>
      <c r="BE24" s="53">
        <v>32910.525380545019</v>
      </c>
      <c r="BF24" s="51">
        <v>5.4510524678843328</v>
      </c>
      <c r="BG24" s="52">
        <v>5.3841366592352555</v>
      </c>
      <c r="BH24" s="52">
        <v>4.7683047582867015</v>
      </c>
      <c r="BI24" s="52">
        <v>6.2385884986303921</v>
      </c>
      <c r="BJ24" s="52">
        <v>4.5704156383272982</v>
      </c>
      <c r="BK24" s="52">
        <v>4.7815968088952401</v>
      </c>
      <c r="BL24" s="53">
        <v>5.0388342970628281</v>
      </c>
      <c r="BM24" s="52">
        <v>19.51397562174694</v>
      </c>
      <c r="BN24" s="52">
        <v>18.431785656049623</v>
      </c>
      <c r="BO24" s="52">
        <v>13.164209275551382</v>
      </c>
      <c r="BP24" s="52">
        <v>14.734779569159278</v>
      </c>
      <c r="BQ24" s="52">
        <v>8.8014992618930812</v>
      </c>
      <c r="BR24" s="52">
        <v>9.4073257270296402</v>
      </c>
      <c r="BS24" s="53">
        <v>9.7488254505857821</v>
      </c>
    </row>
    <row r="25" spans="1:71" x14ac:dyDescent="0.25">
      <c r="A25" s="15" t="s">
        <v>29</v>
      </c>
      <c r="B25" s="16">
        <v>0.26457737489870303</v>
      </c>
      <c r="C25" s="17">
        <v>0.26457737542452697</v>
      </c>
      <c r="D25" s="17">
        <v>0.26457737504476697</v>
      </c>
      <c r="E25" s="17">
        <v>0.26457737496498901</v>
      </c>
      <c r="F25" s="17">
        <v>0.264577377126267</v>
      </c>
      <c r="G25" s="17">
        <v>0.26457737419662097</v>
      </c>
      <c r="H25" s="18">
        <v>0.26457737504697898</v>
      </c>
      <c r="I25" s="16">
        <v>1.4180614078169</v>
      </c>
      <c r="J25" s="17">
        <v>1.2265798847941622</v>
      </c>
      <c r="K25" s="17">
        <v>1.0497181587748758</v>
      </c>
      <c r="L25" s="17">
        <v>1.5581702966230917</v>
      </c>
      <c r="M25" s="17">
        <v>1.5501624027596099</v>
      </c>
      <c r="N25" s="17">
        <v>1.6077717754290684</v>
      </c>
      <c r="O25" s="18">
        <v>1.8370859319819013</v>
      </c>
      <c r="P25" s="16">
        <v>2.7190407472244207</v>
      </c>
      <c r="Q25" s="17">
        <v>2.3956414272275692</v>
      </c>
      <c r="R25" s="17">
        <v>2.1808188426713619</v>
      </c>
      <c r="S25" s="17">
        <v>3.2979264330149798</v>
      </c>
      <c r="T25" s="17">
        <v>3.22244482558385</v>
      </c>
      <c r="U25" s="17">
        <v>3.4459674023131845</v>
      </c>
      <c r="V25" s="18">
        <v>3.8302893136325529</v>
      </c>
      <c r="W25" s="16">
        <v>3.5918539678025718E-2</v>
      </c>
      <c r="X25" s="17">
        <v>3.5916374505099644E-2</v>
      </c>
      <c r="Y25" s="17">
        <v>3.5913541207384034E-2</v>
      </c>
      <c r="Z25" s="17">
        <v>3.5925220417244552E-2</v>
      </c>
      <c r="AA25" s="17">
        <v>3.5923486362891742E-2</v>
      </c>
      <c r="AB25" s="17">
        <v>3.5925543486002146E-2</v>
      </c>
      <c r="AC25" s="18">
        <v>3.5930090088772508E-2</v>
      </c>
      <c r="AD25" s="16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8">
        <v>0</v>
      </c>
      <c r="AK25" s="17">
        <v>11.272098014222736</v>
      </c>
      <c r="AL25" s="17">
        <v>9.5507360795057128</v>
      </c>
      <c r="AM25" s="17">
        <v>7.1868769037747198</v>
      </c>
      <c r="AN25" s="17">
        <v>17.212712387052768</v>
      </c>
      <c r="AO25" s="17">
        <v>15.818660715019638</v>
      </c>
      <c r="AP25" s="17">
        <v>17.516491425105862</v>
      </c>
      <c r="AQ25" s="18">
        <v>21.318632093826739</v>
      </c>
      <c r="AR25" s="51">
        <v>27914.770677070537</v>
      </c>
      <c r="AS25" s="52">
        <v>26134.584576883208</v>
      </c>
      <c r="AT25" s="52">
        <v>24131.060812441367</v>
      </c>
      <c r="AU25" s="52">
        <v>34438.530027437846</v>
      </c>
      <c r="AV25" s="52">
        <v>34820.726289808154</v>
      </c>
      <c r="AW25" s="52">
        <v>36420.065085817965</v>
      </c>
      <c r="AX25" s="53">
        <v>43556.933643726275</v>
      </c>
      <c r="AY25" s="52">
        <v>56221.213703133995</v>
      </c>
      <c r="AZ25" s="52">
        <v>54195.77434250628</v>
      </c>
      <c r="BA25" s="52">
        <v>50866.371783927811</v>
      </c>
      <c r="BB25" s="52">
        <v>72633.101587378609</v>
      </c>
      <c r="BC25" s="52">
        <v>70881.37831802835</v>
      </c>
      <c r="BD25" s="52">
        <v>78210.56325108085</v>
      </c>
      <c r="BE25" s="53">
        <v>90153.437387645157</v>
      </c>
      <c r="BF25" s="51">
        <v>172.40032183078245</v>
      </c>
      <c r="BG25" s="52">
        <v>150.26206579646396</v>
      </c>
      <c r="BH25" s="52">
        <v>96.902035452625825</v>
      </c>
      <c r="BI25" s="52">
        <v>144.54850493609487</v>
      </c>
      <c r="BJ25" s="52">
        <v>140.41638029008723</v>
      </c>
      <c r="BK25" s="52">
        <v>140.67465566391087</v>
      </c>
      <c r="BL25" s="53">
        <v>179.76753142924005</v>
      </c>
      <c r="BM25" s="52">
        <v>342.39665486181474</v>
      </c>
      <c r="BN25" s="52">
        <v>313.33778660945711</v>
      </c>
      <c r="BO25" s="52">
        <v>196.46822596928516</v>
      </c>
      <c r="BP25" s="52">
        <v>293.77106696282067</v>
      </c>
      <c r="BQ25" s="52">
        <v>269.97879220493206</v>
      </c>
      <c r="BR25" s="52">
        <v>298.94120601923396</v>
      </c>
      <c r="BS25" s="53">
        <v>363.86951968346278</v>
      </c>
    </row>
    <row r="26" spans="1:71" x14ac:dyDescent="0.25">
      <c r="A26" s="15" t="s">
        <v>30</v>
      </c>
      <c r="B26" s="16">
        <v>0.60623875133406913</v>
      </c>
      <c r="C26" s="17">
        <v>0.52971529629265801</v>
      </c>
      <c r="D26" s="17">
        <v>0.52971529764001679</v>
      </c>
      <c r="E26" s="17">
        <v>0.52971529659633609</v>
      </c>
      <c r="F26" s="17">
        <v>0.52971529719629573</v>
      </c>
      <c r="G26" s="17">
        <v>0.52971529743303114</v>
      </c>
      <c r="H26" s="18">
        <v>0.52971529743303114</v>
      </c>
      <c r="I26" s="16">
        <v>2.3330593328196669</v>
      </c>
      <c r="J26" s="17">
        <v>2.3728145531358473</v>
      </c>
      <c r="K26" s="17">
        <v>2.1800882484979844</v>
      </c>
      <c r="L26" s="17">
        <v>2.2673231854189475</v>
      </c>
      <c r="M26" s="17">
        <v>2.2011194807362227</v>
      </c>
      <c r="N26" s="17">
        <v>2.1328678812024178</v>
      </c>
      <c r="O26" s="18">
        <v>2.1521671411336687</v>
      </c>
      <c r="P26" s="16">
        <v>5.3761074962271556</v>
      </c>
      <c r="Q26" s="17">
        <v>5.4360697753226841</v>
      </c>
      <c r="R26" s="17">
        <v>5.0514802209780596</v>
      </c>
      <c r="S26" s="17">
        <v>5.2127661894694999</v>
      </c>
      <c r="T26" s="17">
        <v>5.0699828116921628</v>
      </c>
      <c r="U26" s="17">
        <v>4.9576172232571505</v>
      </c>
      <c r="V26" s="18">
        <v>4.989322387449409</v>
      </c>
      <c r="W26" s="16">
        <v>8.5705038336658615E-2</v>
      </c>
      <c r="X26" s="17">
        <v>8.5159672263727296E-2</v>
      </c>
      <c r="Y26" s="17">
        <v>8.5157857248600394E-2</v>
      </c>
      <c r="Z26" s="17">
        <v>8.5159269520894518E-2</v>
      </c>
      <c r="AA26" s="17">
        <v>8.5157167445358464E-2</v>
      </c>
      <c r="AB26" s="17">
        <v>8.5155781492200669E-2</v>
      </c>
      <c r="AC26" s="18">
        <v>8.5156167800148064E-2</v>
      </c>
      <c r="AD26" s="16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8">
        <v>0</v>
      </c>
      <c r="AK26" s="17">
        <v>6.9681834443493775</v>
      </c>
      <c r="AL26" s="17">
        <v>6.7777171441941411</v>
      </c>
      <c r="AM26" s="17">
        <v>5.2596787381795513</v>
      </c>
      <c r="AN26" s="17">
        <v>6.5386926126336338</v>
      </c>
      <c r="AO26" s="17">
        <v>4.7806353403663762</v>
      </c>
      <c r="AP26" s="17">
        <v>3.6216053045322183</v>
      </c>
      <c r="AQ26" s="18">
        <v>3.9446691220733174</v>
      </c>
      <c r="AR26" s="51">
        <v>24069.086813221602</v>
      </c>
      <c r="AS26" s="52">
        <v>28324.699428471686</v>
      </c>
      <c r="AT26" s="52">
        <v>34765.183455973623</v>
      </c>
      <c r="AU26" s="52">
        <v>37513.624212367329</v>
      </c>
      <c r="AV26" s="52">
        <v>38405.863209918549</v>
      </c>
      <c r="AW26" s="52">
        <v>40057.634332306596</v>
      </c>
      <c r="AX26" s="53">
        <v>42747.685405352269</v>
      </c>
      <c r="AY26" s="52">
        <v>48316.576726510866</v>
      </c>
      <c r="AZ26" s="52">
        <v>58708.509791247692</v>
      </c>
      <c r="BA26" s="52">
        <v>71716.991402708634</v>
      </c>
      <c r="BB26" s="52">
        <v>78341.209832605324</v>
      </c>
      <c r="BC26" s="52">
        <v>82233.945530183395</v>
      </c>
      <c r="BD26" s="52">
        <v>87553.515820603148</v>
      </c>
      <c r="BE26" s="53">
        <v>93480.841556598811</v>
      </c>
      <c r="BF26" s="51">
        <v>51.207395010037537</v>
      </c>
      <c r="BG26" s="52">
        <v>52.99287978770311</v>
      </c>
      <c r="BH26" s="52">
        <v>48.390506511486677</v>
      </c>
      <c r="BI26" s="52">
        <v>59.511569413082682</v>
      </c>
      <c r="BJ26" s="52">
        <v>41.804533373752299</v>
      </c>
      <c r="BK26" s="52">
        <v>31.661947428196541</v>
      </c>
      <c r="BL26" s="53">
        <v>34.987321140775194</v>
      </c>
      <c r="BM26" s="52">
        <v>116.29434402559492</v>
      </c>
      <c r="BN26" s="52">
        <v>114.82224566530299</v>
      </c>
      <c r="BO26" s="52">
        <v>89.822840914639599</v>
      </c>
      <c r="BP26" s="52">
        <v>113.03461445013714</v>
      </c>
      <c r="BQ26" s="52">
        <v>83.172357310009744</v>
      </c>
      <c r="BR26" s="52">
        <v>63.483320534498077</v>
      </c>
      <c r="BS26" s="53">
        <v>69.002007125921679</v>
      </c>
    </row>
    <row r="27" spans="1:71" x14ac:dyDescent="0.25">
      <c r="A27" s="15" t="s">
        <v>31</v>
      </c>
      <c r="B27" s="16">
        <v>14.844511051217648</v>
      </c>
      <c r="C27" s="17">
        <v>2.053068341062144</v>
      </c>
      <c r="D27" s="17">
        <v>2.0996917831143964</v>
      </c>
      <c r="E27" s="17">
        <v>2.0996917831832693</v>
      </c>
      <c r="F27" s="17">
        <v>2.0996917828891095</v>
      </c>
      <c r="G27" s="17">
        <v>2.099691783137041</v>
      </c>
      <c r="H27" s="18">
        <v>2.0996917836125411</v>
      </c>
      <c r="I27" s="16">
        <v>8.7029900277865302</v>
      </c>
      <c r="J27" s="17">
        <v>6.2521416068300839</v>
      </c>
      <c r="K27" s="17">
        <v>5.1107874358365581</v>
      </c>
      <c r="L27" s="17">
        <v>3.8684600568285479</v>
      </c>
      <c r="M27" s="17">
        <v>3.415537971911379</v>
      </c>
      <c r="N27" s="17">
        <v>3.546067160773557</v>
      </c>
      <c r="O27" s="18">
        <v>3.53636805700024</v>
      </c>
      <c r="P27" s="16">
        <v>18.466148554479965</v>
      </c>
      <c r="Q27" s="17">
        <v>12.766977516802825</v>
      </c>
      <c r="R27" s="17">
        <v>10.872750104934738</v>
      </c>
      <c r="S27" s="17">
        <v>8.2922084491930583</v>
      </c>
      <c r="T27" s="17">
        <v>7.2203764413460609</v>
      </c>
      <c r="U27" s="17">
        <v>7.4498024092244455</v>
      </c>
      <c r="V27" s="18">
        <v>7.484332854540634</v>
      </c>
      <c r="W27" s="16">
        <v>4.3942158807465444E-2</v>
      </c>
      <c r="X27" s="17">
        <v>3.1633241404573437E-2</v>
      </c>
      <c r="Y27" s="17">
        <v>3.3641192782421454E-2</v>
      </c>
      <c r="Z27" s="17">
        <v>3.3641026918960364E-2</v>
      </c>
      <c r="AA27" s="17">
        <v>3.3628246989975519E-2</v>
      </c>
      <c r="AB27" s="17">
        <v>3.363085550288912E-2</v>
      </c>
      <c r="AC27" s="18">
        <v>3.3631281486034094E-2</v>
      </c>
      <c r="AD27" s="16">
        <v>7.1652911474823194E-2</v>
      </c>
      <c r="AE27" s="17">
        <v>4.8338657912578811E-2</v>
      </c>
      <c r="AF27" s="17">
        <v>5.4159278086894518E-2</v>
      </c>
      <c r="AG27" s="17">
        <v>5.4159278086894518E-2</v>
      </c>
      <c r="AH27" s="17">
        <v>5.4159278086894518E-2</v>
      </c>
      <c r="AI27" s="17">
        <v>5.4159278086894518E-2</v>
      </c>
      <c r="AJ27" s="18">
        <v>5.4159278086894518E-2</v>
      </c>
      <c r="AK27" s="17">
        <v>49.923910269023715</v>
      </c>
      <c r="AL27" s="17">
        <v>40.961520184450585</v>
      </c>
      <c r="AM27" s="17">
        <v>44.982482881692711</v>
      </c>
      <c r="AN27" s="17">
        <v>44.913605421152603</v>
      </c>
      <c r="AO27" s="17">
        <v>34.624668183461488</v>
      </c>
      <c r="AP27" s="17">
        <v>36.801801165851863</v>
      </c>
      <c r="AQ27" s="18">
        <v>37.15691609852545</v>
      </c>
      <c r="AR27" s="51">
        <v>64891.401401869232</v>
      </c>
      <c r="AS27" s="52">
        <v>69560.950531953451</v>
      </c>
      <c r="AT27" s="52">
        <v>76275.294108262824</v>
      </c>
      <c r="AU27" s="52">
        <v>83464.541847292508</v>
      </c>
      <c r="AV27" s="52">
        <v>84982.963701103901</v>
      </c>
      <c r="AW27" s="52">
        <v>90630.147786191068</v>
      </c>
      <c r="AX27" s="53">
        <v>87623.683746433104</v>
      </c>
      <c r="AY27" s="52">
        <v>143256.08085023801</v>
      </c>
      <c r="AZ27" s="52">
        <v>153479.55324012661</v>
      </c>
      <c r="BA27" s="52">
        <v>171201.80879349331</v>
      </c>
      <c r="BB27" s="52">
        <v>183491.39313721081</v>
      </c>
      <c r="BC27" s="52">
        <v>184219.72472191771</v>
      </c>
      <c r="BD27" s="52">
        <v>196073.62427348079</v>
      </c>
      <c r="BE27" s="53">
        <v>192783.84883873325</v>
      </c>
      <c r="BF27" s="51">
        <v>409.1997838002049</v>
      </c>
      <c r="BG27" s="52">
        <v>395.64880773086236</v>
      </c>
      <c r="BH27" s="52">
        <v>422.10910445880398</v>
      </c>
      <c r="BI27" s="52">
        <v>442.21926380321821</v>
      </c>
      <c r="BJ27" s="52">
        <v>387.97953046704123</v>
      </c>
      <c r="BK27" s="52">
        <v>372.68968927667504</v>
      </c>
      <c r="BL27" s="53">
        <v>310.15308052515564</v>
      </c>
      <c r="BM27" s="52">
        <v>933.47097093907394</v>
      </c>
      <c r="BN27" s="52">
        <v>892.95474093050495</v>
      </c>
      <c r="BO27" s="52">
        <v>961.12069752737159</v>
      </c>
      <c r="BP27" s="52">
        <v>970.82867554924815</v>
      </c>
      <c r="BQ27" s="52">
        <v>797.21639188063511</v>
      </c>
      <c r="BR27" s="52">
        <v>746.2923933131176</v>
      </c>
      <c r="BS27" s="53">
        <v>610.5330428686683</v>
      </c>
    </row>
    <row r="28" spans="1:71" x14ac:dyDescent="0.25">
      <c r="A28" s="15" t="s">
        <v>32</v>
      </c>
      <c r="B28" s="16">
        <v>4.4949816473780455</v>
      </c>
      <c r="C28" s="17">
        <v>4.5822550045378243</v>
      </c>
      <c r="D28" s="17">
        <v>4.5947567766596347</v>
      </c>
      <c r="E28" s="17">
        <v>4.5884270970724419</v>
      </c>
      <c r="F28" s="17">
        <v>4.1898507000427552</v>
      </c>
      <c r="G28" s="17">
        <v>3.7864675034677195</v>
      </c>
      <c r="H28" s="18">
        <v>3.8075599623114575</v>
      </c>
      <c r="I28" s="16">
        <v>3.6421520720458553</v>
      </c>
      <c r="J28" s="17">
        <v>3.8995997053882814</v>
      </c>
      <c r="K28" s="17">
        <v>3.5849470650789144</v>
      </c>
      <c r="L28" s="17">
        <v>3.4442981817908827</v>
      </c>
      <c r="M28" s="17">
        <v>3.406462424857672</v>
      </c>
      <c r="N28" s="17">
        <v>3.1648647417061859</v>
      </c>
      <c r="O28" s="18">
        <v>3.2060121256395684</v>
      </c>
      <c r="P28" s="16">
        <v>7.9069483822393041</v>
      </c>
      <c r="Q28" s="17">
        <v>8.3833188810847474</v>
      </c>
      <c r="R28" s="17">
        <v>8.1068136905454047</v>
      </c>
      <c r="S28" s="17">
        <v>7.7356366006893573</v>
      </c>
      <c r="T28" s="17">
        <v>6.8672527304698434</v>
      </c>
      <c r="U28" s="17">
        <v>6.1283011427305745</v>
      </c>
      <c r="V28" s="18">
        <v>6.2124454545262715</v>
      </c>
      <c r="W28" s="16">
        <v>4.2932729715722567E-2</v>
      </c>
      <c r="X28" s="17">
        <v>4.4743271647345421E-2</v>
      </c>
      <c r="Y28" s="17">
        <v>4.4919685930720987E-2</v>
      </c>
      <c r="Z28" s="17">
        <v>4.4825123977011237E-2</v>
      </c>
      <c r="AA28" s="17">
        <v>4.0949731854948407E-2</v>
      </c>
      <c r="AB28" s="17">
        <v>3.7810829391679332E-2</v>
      </c>
      <c r="AC28" s="18">
        <v>3.8321468489164442E-2</v>
      </c>
      <c r="AD28" s="16">
        <v>6.01813227743042E-2</v>
      </c>
      <c r="AE28" s="17">
        <v>6.3646030307634688E-2</v>
      </c>
      <c r="AF28" s="17">
        <v>6.3646030307634688E-2</v>
      </c>
      <c r="AG28" s="17">
        <v>6.3646030307634688E-2</v>
      </c>
      <c r="AH28" s="17">
        <v>5.6034202945686E-2</v>
      </c>
      <c r="AI28" s="17">
        <v>4.9855791377158162E-2</v>
      </c>
      <c r="AJ28" s="18">
        <v>5.07175160119296E-2</v>
      </c>
      <c r="AK28" s="17">
        <v>18.069932029045415</v>
      </c>
      <c r="AL28" s="17">
        <v>20.450058920829594</v>
      </c>
      <c r="AM28" s="17">
        <v>19.06505289482682</v>
      </c>
      <c r="AN28" s="17">
        <v>15.048396007753253</v>
      </c>
      <c r="AO28" s="17">
        <v>13.015797607250303</v>
      </c>
      <c r="AP28" s="17">
        <v>11.516360195151471</v>
      </c>
      <c r="AQ28" s="18">
        <v>11.800093076430905</v>
      </c>
      <c r="AR28" s="51">
        <v>26388.76350415908</v>
      </c>
      <c r="AS28" s="52">
        <v>28545.399159868644</v>
      </c>
      <c r="AT28" s="52">
        <v>31547.477549617888</v>
      </c>
      <c r="AU28" s="52">
        <v>39130.434688586771</v>
      </c>
      <c r="AV28" s="52">
        <v>43387.116365514019</v>
      </c>
      <c r="AW28" s="52">
        <v>49729.151396552516</v>
      </c>
      <c r="AX28" s="53">
        <v>49088.245846708327</v>
      </c>
      <c r="AY28" s="52">
        <v>57898.993415208795</v>
      </c>
      <c r="AZ28" s="52">
        <v>63261.808894792099</v>
      </c>
      <c r="BA28" s="52">
        <v>75214.571692487923</v>
      </c>
      <c r="BB28" s="52">
        <v>96845.454905441133</v>
      </c>
      <c r="BC28" s="52">
        <v>106421.80913890696</v>
      </c>
      <c r="BD28" s="52">
        <v>119708.49316112734</v>
      </c>
      <c r="BE28" s="53">
        <v>117800.35293870128</v>
      </c>
      <c r="BF28" s="51">
        <v>165.62181161651836</v>
      </c>
      <c r="BG28" s="52">
        <v>178.82933989803354</v>
      </c>
      <c r="BH28" s="52">
        <v>135.67565977207909</v>
      </c>
      <c r="BI28" s="52">
        <v>109.04547712425372</v>
      </c>
      <c r="BJ28" s="52">
        <v>104.62260706372419</v>
      </c>
      <c r="BK28" s="52">
        <v>98.572272211479117</v>
      </c>
      <c r="BL28" s="53">
        <v>60.847591654820718</v>
      </c>
      <c r="BM28" s="52">
        <v>348.4562127356939</v>
      </c>
      <c r="BN28" s="52">
        <v>381.81371726748819</v>
      </c>
      <c r="BO28" s="52">
        <v>304.97316989762754</v>
      </c>
      <c r="BP28" s="52">
        <v>238.91050734849284</v>
      </c>
      <c r="BQ28" s="52">
        <v>217.78312281303829</v>
      </c>
      <c r="BR28" s="52">
        <v>203.06415162854597</v>
      </c>
      <c r="BS28" s="53">
        <v>115.04522457684304</v>
      </c>
    </row>
    <row r="29" spans="1:71" x14ac:dyDescent="0.25">
      <c r="A29" s="15" t="s">
        <v>33</v>
      </c>
      <c r="B29" s="16">
        <v>4.2077567843874499</v>
      </c>
      <c r="C29" s="17">
        <v>4.2077567843874499</v>
      </c>
      <c r="D29" s="17">
        <v>4.1352596430063002</v>
      </c>
      <c r="E29" s="17">
        <v>4.1352596430063002</v>
      </c>
      <c r="F29" s="17">
        <v>2.3352818621192601</v>
      </c>
      <c r="G29" s="17">
        <v>2.06009978377404</v>
      </c>
      <c r="H29" s="18">
        <v>2.3024659738982298</v>
      </c>
      <c r="I29" s="16">
        <v>2.6002220577759192</v>
      </c>
      <c r="J29" s="17">
        <v>2.4672907579386396</v>
      </c>
      <c r="K29" s="17">
        <v>2.1811622904206862</v>
      </c>
      <c r="L29" s="17">
        <v>1.9275084484896203</v>
      </c>
      <c r="M29" s="17">
        <v>1.4493325352783182</v>
      </c>
      <c r="N29" s="17">
        <v>1.4280936717973924</v>
      </c>
      <c r="O29" s="18">
        <v>1.4281484445673924</v>
      </c>
      <c r="P29" s="16">
        <v>5.59574697295995</v>
      </c>
      <c r="Q29" s="17">
        <v>5.6995114337541972</v>
      </c>
      <c r="R29" s="17">
        <v>4.4820298789788229</v>
      </c>
      <c r="S29" s="17">
        <v>4.0194932962314267</v>
      </c>
      <c r="T29" s="17">
        <v>2.6759891186995359</v>
      </c>
      <c r="U29" s="17">
        <v>2.3975151317191368</v>
      </c>
      <c r="V29" s="18">
        <v>2.5216794658741559</v>
      </c>
      <c r="W29" s="16">
        <v>5.529958075544069E-2</v>
      </c>
      <c r="X29" s="17">
        <v>1.9485033650420994E-2</v>
      </c>
      <c r="Y29" s="17">
        <v>1.8959527815485128E-2</v>
      </c>
      <c r="Z29" s="17">
        <v>1.8953929586562467E-2</v>
      </c>
      <c r="AA29" s="17">
        <v>1.0703753323013081E-2</v>
      </c>
      <c r="AB29" s="17">
        <v>9.4417290818720363E-3</v>
      </c>
      <c r="AC29" s="18">
        <v>1.0551804044021616E-2</v>
      </c>
      <c r="AD29" s="16">
        <v>3.5214768908605101E-2</v>
      </c>
      <c r="AE29" s="17">
        <v>3.5214768908605101E-2</v>
      </c>
      <c r="AF29" s="17">
        <v>3.5214768954750598E-2</v>
      </c>
      <c r="AG29" s="17">
        <v>3.5214768954750598E-2</v>
      </c>
      <c r="AH29" s="17">
        <v>1.9886637918330102E-2</v>
      </c>
      <c r="AI29" s="17">
        <v>1.75432606830449E-2</v>
      </c>
      <c r="AJ29" s="18">
        <v>1.9607186560613599E-2</v>
      </c>
      <c r="AK29" s="17">
        <v>27.05284038279645</v>
      </c>
      <c r="AL29" s="17">
        <v>28.212302117455884</v>
      </c>
      <c r="AM29" s="17">
        <v>16.621491376625176</v>
      </c>
      <c r="AN29" s="17">
        <v>12.241346775559322</v>
      </c>
      <c r="AO29" s="17">
        <v>9.4926446579000121</v>
      </c>
      <c r="AP29" s="17">
        <v>7.7755338059504355</v>
      </c>
      <c r="AQ29" s="18">
        <v>8.0720613533271841</v>
      </c>
      <c r="AR29" s="51">
        <v>34336.921031365899</v>
      </c>
      <c r="AS29" s="52">
        <v>35727.461955703482</v>
      </c>
      <c r="AT29" s="52">
        <v>31811.38217437745</v>
      </c>
      <c r="AU29" s="52">
        <v>28508.500541160745</v>
      </c>
      <c r="AV29" s="52">
        <v>26304.821255090221</v>
      </c>
      <c r="AW29" s="52">
        <v>37522.408609063605</v>
      </c>
      <c r="AX29" s="53">
        <v>40582.085309583978</v>
      </c>
      <c r="AY29" s="52">
        <v>75111.970678642349</v>
      </c>
      <c r="AZ29" s="52">
        <v>79106.596944901845</v>
      </c>
      <c r="BA29" s="52">
        <v>61699.818531904049</v>
      </c>
      <c r="BB29" s="52">
        <v>58637.384042154838</v>
      </c>
      <c r="BC29" s="52">
        <v>52057.409073243871</v>
      </c>
      <c r="BD29" s="52">
        <v>87043.490944800025</v>
      </c>
      <c r="BE29" s="53">
        <v>96785.637110953132</v>
      </c>
      <c r="BF29" s="51">
        <v>244.21697962623563</v>
      </c>
      <c r="BG29" s="52">
        <v>250.54352037633794</v>
      </c>
      <c r="BH29" s="52">
        <v>220.22514078883677</v>
      </c>
      <c r="BI29" s="52">
        <v>180.68982917094317</v>
      </c>
      <c r="BJ29" s="52">
        <v>98.227214943332555</v>
      </c>
      <c r="BK29" s="52">
        <v>94.418380062405276</v>
      </c>
      <c r="BL29" s="53">
        <v>94.808396454190728</v>
      </c>
      <c r="BM29" s="52">
        <v>539.07442951239818</v>
      </c>
      <c r="BN29" s="52">
        <v>561.00216926700057</v>
      </c>
      <c r="BO29" s="52">
        <v>431.35428114950832</v>
      </c>
      <c r="BP29" s="52">
        <v>353.1972200552031</v>
      </c>
      <c r="BQ29" s="52">
        <v>148.45972523995437</v>
      </c>
      <c r="BR29" s="52">
        <v>121.09345861859178</v>
      </c>
      <c r="BS29" s="53">
        <v>124.37057148350183</v>
      </c>
    </row>
    <row r="30" spans="1:71" x14ac:dyDescent="0.25">
      <c r="A30" s="15" t="s">
        <v>34</v>
      </c>
      <c r="B30" s="16">
        <v>135.76106440426955</v>
      </c>
      <c r="C30" s="17">
        <v>145.89351078338078</v>
      </c>
      <c r="D30" s="17">
        <v>149.32069472333018</v>
      </c>
      <c r="E30" s="17">
        <v>145.58323915031701</v>
      </c>
      <c r="F30" s="17">
        <v>133.58836872937081</v>
      </c>
      <c r="G30" s="17">
        <v>98.866180725756379</v>
      </c>
      <c r="H30" s="18">
        <v>76.085829372636098</v>
      </c>
      <c r="I30" s="16">
        <v>13.226946026173689</v>
      </c>
      <c r="J30" s="17">
        <v>11.121256740641</v>
      </c>
      <c r="K30" s="17">
        <v>11.279252664386634</v>
      </c>
      <c r="L30" s="17">
        <v>11.161523057009523</v>
      </c>
      <c r="M30" s="17">
        <v>10.855752981910735</v>
      </c>
      <c r="N30" s="17">
        <v>10.793607479979851</v>
      </c>
      <c r="O30" s="18">
        <v>10.739449611537436</v>
      </c>
      <c r="P30" s="16">
        <v>43.513089132270125</v>
      </c>
      <c r="Q30" s="17">
        <v>38.608162279913572</v>
      </c>
      <c r="R30" s="17">
        <v>40.091364414021598</v>
      </c>
      <c r="S30" s="17">
        <v>38.647592358745129</v>
      </c>
      <c r="T30" s="17">
        <v>34.262664972871804</v>
      </c>
      <c r="U30" s="17">
        <v>28.557390088072399</v>
      </c>
      <c r="V30" s="18">
        <v>28.993134043350555</v>
      </c>
      <c r="W30" s="16">
        <v>0.16481547689384535</v>
      </c>
      <c r="X30" s="17">
        <v>0.15479324848560286</v>
      </c>
      <c r="Y30" s="17">
        <v>0.15815947099017666</v>
      </c>
      <c r="Z30" s="17">
        <v>0.15229653828467787</v>
      </c>
      <c r="AA30" s="17">
        <v>0.13549517014141968</v>
      </c>
      <c r="AB30" s="17">
        <v>0.11875209017556922</v>
      </c>
      <c r="AC30" s="18">
        <v>0.11579221484486736</v>
      </c>
      <c r="AD30" s="16">
        <v>0.20241704793917581</v>
      </c>
      <c r="AE30" s="17">
        <v>0.18264045337029017</v>
      </c>
      <c r="AF30" s="17">
        <v>0.18657011978488161</v>
      </c>
      <c r="AG30" s="17">
        <v>0.17883101034319221</v>
      </c>
      <c r="AH30" s="17">
        <v>0.15569582809010238</v>
      </c>
      <c r="AI30" s="17">
        <v>0.13470169995588799</v>
      </c>
      <c r="AJ30" s="18">
        <v>0.1271902261262538</v>
      </c>
      <c r="AK30" s="17">
        <v>59.518613690684305</v>
      </c>
      <c r="AL30" s="17">
        <v>56.907426165368406</v>
      </c>
      <c r="AM30" s="17">
        <v>62.712844357671507</v>
      </c>
      <c r="AN30" s="17">
        <v>57.286568650441765</v>
      </c>
      <c r="AO30" s="17">
        <v>49.728234019298952</v>
      </c>
      <c r="AP30" s="17">
        <v>44.616925605584321</v>
      </c>
      <c r="AQ30" s="18">
        <v>44.503327907204763</v>
      </c>
      <c r="AR30" s="51">
        <v>34875.652523766512</v>
      </c>
      <c r="AS30" s="52">
        <v>35242.242634814778</v>
      </c>
      <c r="AT30" s="52">
        <v>41281.522680881004</v>
      </c>
      <c r="AU30" s="52">
        <v>43281.981301768305</v>
      </c>
      <c r="AV30" s="52">
        <v>41088.780251864104</v>
      </c>
      <c r="AW30" s="52">
        <v>43100.495701035055</v>
      </c>
      <c r="AX30" s="53">
        <v>44758.833409232306</v>
      </c>
      <c r="AY30" s="52">
        <v>77274.27129893926</v>
      </c>
      <c r="AZ30" s="52">
        <v>78042.443540520544</v>
      </c>
      <c r="BA30" s="52">
        <v>94143.029729427231</v>
      </c>
      <c r="BB30" s="52">
        <v>98124.474890800033</v>
      </c>
      <c r="BC30" s="52">
        <v>89381.643259900578</v>
      </c>
      <c r="BD30" s="52">
        <v>92259.347930329284</v>
      </c>
      <c r="BE30" s="53">
        <v>98970.740793860823</v>
      </c>
      <c r="BF30" s="51">
        <v>295.63930918135395</v>
      </c>
      <c r="BG30" s="52">
        <v>288.8424236679806</v>
      </c>
      <c r="BH30" s="52">
        <v>318.9643129781868</v>
      </c>
      <c r="BI30" s="52">
        <v>297.75421539443607</v>
      </c>
      <c r="BJ30" s="52">
        <v>248.16740172574384</v>
      </c>
      <c r="BK30" s="52">
        <v>242.77053393183257</v>
      </c>
      <c r="BL30" s="53">
        <v>236.72797027761627</v>
      </c>
      <c r="BM30" s="52">
        <v>651.77487805165993</v>
      </c>
      <c r="BN30" s="52">
        <v>634.93219676341278</v>
      </c>
      <c r="BO30" s="52">
        <v>725.14827802346872</v>
      </c>
      <c r="BP30" s="52">
        <v>648.99452958081326</v>
      </c>
      <c r="BQ30" s="52">
        <v>477.61438114488368</v>
      </c>
      <c r="BR30" s="52">
        <v>429.68342943020951</v>
      </c>
      <c r="BS30" s="53">
        <v>426.47769834056845</v>
      </c>
    </row>
    <row r="31" spans="1:71" x14ac:dyDescent="0.25">
      <c r="A31" s="15" t="s">
        <v>35</v>
      </c>
      <c r="B31" s="16">
        <v>8.485404773643312</v>
      </c>
      <c r="C31" s="17">
        <v>8.4854036813323752</v>
      </c>
      <c r="D31" s="17">
        <v>8.4899445564504443</v>
      </c>
      <c r="E31" s="17">
        <v>5.5028211420669138</v>
      </c>
      <c r="F31" s="17">
        <v>5.7866190298617388</v>
      </c>
      <c r="G31" s="17">
        <v>5.7866190298933917</v>
      </c>
      <c r="H31" s="18">
        <v>5.7866190298525044</v>
      </c>
      <c r="I31" s="16">
        <v>4.3863112117889402</v>
      </c>
      <c r="J31" s="17">
        <v>4.3819735202563113</v>
      </c>
      <c r="K31" s="17">
        <v>4.8186664703713316</v>
      </c>
      <c r="L31" s="17">
        <v>4.3494609129510042</v>
      </c>
      <c r="M31" s="17">
        <v>4.1201405907244935</v>
      </c>
      <c r="N31" s="17">
        <v>3.9263338698054269</v>
      </c>
      <c r="O31" s="18">
        <v>4.02590052435822</v>
      </c>
      <c r="P31" s="16">
        <v>9.8954028471927149</v>
      </c>
      <c r="Q31" s="17">
        <v>9.9193770089615327</v>
      </c>
      <c r="R31" s="17">
        <v>10.920059157918702</v>
      </c>
      <c r="S31" s="17">
        <v>9.9583015284154826</v>
      </c>
      <c r="T31" s="17">
        <v>9.4791050574002451</v>
      </c>
      <c r="U31" s="17">
        <v>9.0584316578560973</v>
      </c>
      <c r="V31" s="18">
        <v>9.3672438680589671</v>
      </c>
      <c r="W31" s="16">
        <v>2.990788224628544E-2</v>
      </c>
      <c r="X31" s="17">
        <v>2.9908259500608672E-2</v>
      </c>
      <c r="Y31" s="17">
        <v>2.9953149242683774E-2</v>
      </c>
      <c r="Z31" s="17">
        <v>2.9927505764990658E-2</v>
      </c>
      <c r="AA31" s="17">
        <v>2.659695816754103E-2</v>
      </c>
      <c r="AB31" s="17">
        <v>2.659172410285586E-2</v>
      </c>
      <c r="AC31" s="18">
        <v>2.6595452956491256E-2</v>
      </c>
      <c r="AD31" s="16">
        <v>6.4765732116631683E-2</v>
      </c>
      <c r="AE31" s="17">
        <v>6.4765716722705646E-2</v>
      </c>
      <c r="AF31" s="17">
        <v>6.4765716714364943E-2</v>
      </c>
      <c r="AG31" s="17">
        <v>6.0898169369709453E-2</v>
      </c>
      <c r="AH31" s="17">
        <v>5.6291503563328321E-2</v>
      </c>
      <c r="AI31" s="17">
        <v>5.6291503563328321E-2</v>
      </c>
      <c r="AJ31" s="18">
        <v>5.6291503563328321E-2</v>
      </c>
      <c r="AK31" s="17">
        <v>14.109267438690456</v>
      </c>
      <c r="AL31" s="17">
        <v>14.430856076766618</v>
      </c>
      <c r="AM31" s="17">
        <v>24.035707516698732</v>
      </c>
      <c r="AN31" s="17">
        <v>21.144532679025826</v>
      </c>
      <c r="AO31" s="17">
        <v>19.16421696677801</v>
      </c>
      <c r="AP31" s="17">
        <v>14.778701262563876</v>
      </c>
      <c r="AQ31" s="18">
        <v>17.895985352835655</v>
      </c>
      <c r="AR31" s="51">
        <v>13974.807247512252</v>
      </c>
      <c r="AS31" s="52">
        <v>14110.639221749288</v>
      </c>
      <c r="AT31" s="52">
        <v>28262.102084591821</v>
      </c>
      <c r="AU31" s="52">
        <v>27128.520548714605</v>
      </c>
      <c r="AV31" s="52">
        <v>29576.347489487274</v>
      </c>
      <c r="AW31" s="52">
        <v>29905.747447458863</v>
      </c>
      <c r="AX31" s="53">
        <v>32596.610925169269</v>
      </c>
      <c r="AY31" s="52">
        <v>31855.948845278195</v>
      </c>
      <c r="AZ31" s="52">
        <v>32624.339849471824</v>
      </c>
      <c r="BA31" s="52">
        <v>64629.653126011988</v>
      </c>
      <c r="BB31" s="52">
        <v>67555.239262792617</v>
      </c>
      <c r="BC31" s="52">
        <v>78804.738149170676</v>
      </c>
      <c r="BD31" s="52">
        <v>84024.607602777891</v>
      </c>
      <c r="BE31" s="53">
        <v>94791.322096541859</v>
      </c>
      <c r="BF31" s="51">
        <v>57.74338365438949</v>
      </c>
      <c r="BG31" s="52">
        <v>58.044259608152935</v>
      </c>
      <c r="BH31" s="52">
        <v>137.52122327554619</v>
      </c>
      <c r="BI31" s="52">
        <v>107.33426914477566</v>
      </c>
      <c r="BJ31" s="52">
        <v>85.9463318325313</v>
      </c>
      <c r="BK31" s="52">
        <v>52.233288072521866</v>
      </c>
      <c r="BL31" s="53">
        <v>67.167215023335814</v>
      </c>
      <c r="BM31" s="52">
        <v>130.57136941329588</v>
      </c>
      <c r="BN31" s="52">
        <v>136.06488091138712</v>
      </c>
      <c r="BO31" s="52">
        <v>315.28996006487654</v>
      </c>
      <c r="BP31" s="52">
        <v>268.94972730291005</v>
      </c>
      <c r="BQ31" s="52">
        <v>227.58870422558718</v>
      </c>
      <c r="BR31" s="52">
        <v>152.67159494396694</v>
      </c>
      <c r="BS31" s="53">
        <v>205.92179404129521</v>
      </c>
    </row>
    <row r="32" spans="1:71" x14ac:dyDescent="0.25">
      <c r="A32" s="15" t="s">
        <v>36</v>
      </c>
      <c r="B32" s="16">
        <v>43.559479597984378</v>
      </c>
      <c r="C32" s="17">
        <v>44.430413458660851</v>
      </c>
      <c r="D32" s="17">
        <v>50.844842580224238</v>
      </c>
      <c r="E32" s="17">
        <v>50.844842580918844</v>
      </c>
      <c r="F32" s="17">
        <v>47.013237879593255</v>
      </c>
      <c r="G32" s="17">
        <v>37.669794650500307</v>
      </c>
      <c r="H32" s="18">
        <v>37.618260664541339</v>
      </c>
      <c r="I32" s="16">
        <v>9.6846318797027493</v>
      </c>
      <c r="J32" s="17">
        <v>9.9778965937341759</v>
      </c>
      <c r="K32" s="17">
        <v>9.5613404858943447</v>
      </c>
      <c r="L32" s="17">
        <v>9.5604316843136665</v>
      </c>
      <c r="M32" s="17">
        <v>9.2308088923482359</v>
      </c>
      <c r="N32" s="17">
        <v>8.9293599309502198</v>
      </c>
      <c r="O32" s="18">
        <v>8.9320442350516345</v>
      </c>
      <c r="P32" s="16">
        <v>21.860826825189328</v>
      </c>
      <c r="Q32" s="17">
        <v>22.311241181878998</v>
      </c>
      <c r="R32" s="17">
        <v>21.601832957384794</v>
      </c>
      <c r="S32" s="17">
        <v>21.600182529184778</v>
      </c>
      <c r="T32" s="17">
        <v>18.980489221654103</v>
      </c>
      <c r="U32" s="17">
        <v>17.72872446982938</v>
      </c>
      <c r="V32" s="18">
        <v>17.735840016663293</v>
      </c>
      <c r="W32" s="16">
        <v>7.1147122174673394E-2</v>
      </c>
      <c r="X32" s="17">
        <v>7.3603998833962389E-2</v>
      </c>
      <c r="Y32" s="17">
        <v>7.1880060661689948E-2</v>
      </c>
      <c r="Z32" s="17">
        <v>7.1879978467440417E-2</v>
      </c>
      <c r="AA32" s="17">
        <v>5.9124387001664266E-2</v>
      </c>
      <c r="AB32" s="17">
        <v>5.5224230806049074E-2</v>
      </c>
      <c r="AC32" s="18">
        <v>5.5086834828186243E-2</v>
      </c>
      <c r="AD32" s="16">
        <v>0.11866609419937658</v>
      </c>
      <c r="AE32" s="17">
        <v>0.1201716756306445</v>
      </c>
      <c r="AF32" s="17">
        <v>0.11709946253630821</v>
      </c>
      <c r="AG32" s="17">
        <v>0.11709946253630821</v>
      </c>
      <c r="AH32" s="17">
        <v>9.5690861175156572E-2</v>
      </c>
      <c r="AI32" s="17">
        <v>9.0906503265382049E-2</v>
      </c>
      <c r="AJ32" s="18">
        <v>9.0899755789566231E-2</v>
      </c>
      <c r="AK32" s="17">
        <v>27.04225017135828</v>
      </c>
      <c r="AL32" s="17">
        <v>27.483531580974301</v>
      </c>
      <c r="AM32" s="17">
        <v>24.857649400409837</v>
      </c>
      <c r="AN32" s="17">
        <v>24.812203442279557</v>
      </c>
      <c r="AO32" s="17">
        <v>22.643876365497444</v>
      </c>
      <c r="AP32" s="17">
        <v>21.144320649072778</v>
      </c>
      <c r="AQ32" s="18">
        <v>21.130507830475409</v>
      </c>
      <c r="AR32" s="51">
        <v>19495.380077479527</v>
      </c>
      <c r="AS32" s="52">
        <v>19965.960817295218</v>
      </c>
      <c r="AT32" s="52">
        <v>24090.087786260625</v>
      </c>
      <c r="AU32" s="52">
        <v>26811.521922190543</v>
      </c>
      <c r="AV32" s="52">
        <v>30600.504282096277</v>
      </c>
      <c r="AW32" s="52">
        <v>31700.015366734711</v>
      </c>
      <c r="AX32" s="53">
        <v>31877.640833342826</v>
      </c>
      <c r="AY32" s="52">
        <v>46159.451738743126</v>
      </c>
      <c r="AZ32" s="52">
        <v>46996.286650771333</v>
      </c>
      <c r="BA32" s="52">
        <v>55246.675371288904</v>
      </c>
      <c r="BB32" s="52">
        <v>61802.852701453703</v>
      </c>
      <c r="BC32" s="52">
        <v>69626.31776215932</v>
      </c>
      <c r="BD32" s="52">
        <v>71591.613838564721</v>
      </c>
      <c r="BE32" s="53">
        <v>72010.514085249233</v>
      </c>
      <c r="BF32" s="51">
        <v>142.6329358147951</v>
      </c>
      <c r="BG32" s="52">
        <v>145.46671110101332</v>
      </c>
      <c r="BH32" s="52">
        <v>111.23773869353886</v>
      </c>
      <c r="BI32" s="52">
        <v>110.80820725207174</v>
      </c>
      <c r="BJ32" s="52">
        <v>102.34540924235144</v>
      </c>
      <c r="BK32" s="52">
        <v>100.50187288072208</v>
      </c>
      <c r="BL32" s="53">
        <v>100.32141465461557</v>
      </c>
      <c r="BM32" s="52">
        <v>320.99373091897598</v>
      </c>
      <c r="BN32" s="52">
        <v>325.56153411625377</v>
      </c>
      <c r="BO32" s="52">
        <v>250.85688229624083</v>
      </c>
      <c r="BP32" s="52">
        <v>250.08684882901289</v>
      </c>
      <c r="BQ32" s="52">
        <v>212.23891209960044</v>
      </c>
      <c r="BR32" s="52">
        <v>198.12511864186774</v>
      </c>
      <c r="BS32" s="53">
        <v>197.93278191789989</v>
      </c>
    </row>
    <row r="33" spans="1:71" x14ac:dyDescent="0.25">
      <c r="A33" s="15" t="s">
        <v>37</v>
      </c>
      <c r="B33" s="16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v>0</v>
      </c>
      <c r="I33" s="16">
        <v>0.7822554723716969</v>
      </c>
      <c r="J33" s="17">
        <v>0.92188798432748931</v>
      </c>
      <c r="K33" s="17">
        <v>0.81965772233141643</v>
      </c>
      <c r="L33" s="17">
        <v>1.1601024484456475</v>
      </c>
      <c r="M33" s="17">
        <v>1.0566446774961424</v>
      </c>
      <c r="N33" s="17">
        <v>0.23350322449008226</v>
      </c>
      <c r="O33" s="18">
        <v>0.24013407265815256</v>
      </c>
      <c r="P33" s="16">
        <v>1.6928855483994858</v>
      </c>
      <c r="Q33" s="17">
        <v>2.4135924229008827</v>
      </c>
      <c r="R33" s="17">
        <v>2.2904501002184059</v>
      </c>
      <c r="S33" s="17">
        <v>2.8122877811239291</v>
      </c>
      <c r="T33" s="17">
        <v>2.6950432932646096</v>
      </c>
      <c r="U33" s="17">
        <v>0.58138955664677561</v>
      </c>
      <c r="V33" s="18">
        <v>0.61912950702346747</v>
      </c>
      <c r="W33" s="16">
        <v>0.11204364334432113</v>
      </c>
      <c r="X33" s="17">
        <v>0.23562208679908248</v>
      </c>
      <c r="Y33" s="17">
        <v>0.23914507053756415</v>
      </c>
      <c r="Z33" s="17">
        <v>0.23915200343624821</v>
      </c>
      <c r="AA33" s="17">
        <v>0.23914954122588553</v>
      </c>
      <c r="AB33" s="17">
        <v>0.23912497764856416</v>
      </c>
      <c r="AC33" s="18">
        <v>0.23912528233557065</v>
      </c>
      <c r="AD33" s="16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8">
        <v>0</v>
      </c>
      <c r="AK33" s="17">
        <v>12.611445931539084</v>
      </c>
      <c r="AL33" s="17">
        <v>17.715437215850052</v>
      </c>
      <c r="AM33" s="17">
        <v>20.210293107435184</v>
      </c>
      <c r="AN33" s="17">
        <v>26.078915871329045</v>
      </c>
      <c r="AO33" s="17">
        <v>24.01981683008912</v>
      </c>
      <c r="AP33" s="17">
        <v>3.4776091092390384</v>
      </c>
      <c r="AQ33" s="18">
        <v>3.7324375760611286</v>
      </c>
      <c r="AR33" s="51">
        <v>25533.520778386406</v>
      </c>
      <c r="AS33" s="52">
        <v>31022.178079764464</v>
      </c>
      <c r="AT33" s="52">
        <v>38586.699836681983</v>
      </c>
      <c r="AU33" s="52">
        <v>48705.17744774434</v>
      </c>
      <c r="AV33" s="52">
        <v>45542.729433467219</v>
      </c>
      <c r="AW33" s="52">
        <v>52303.73813635519</v>
      </c>
      <c r="AX33" s="53">
        <v>56060.072473095075</v>
      </c>
      <c r="AY33" s="52">
        <v>54134.95190753178</v>
      </c>
      <c r="AZ33" s="52">
        <v>68877.832917746302</v>
      </c>
      <c r="BA33" s="52">
        <v>87624.419305799063</v>
      </c>
      <c r="BB33" s="52">
        <v>107639.14248089284</v>
      </c>
      <c r="BC33" s="52">
        <v>104675.12064176818</v>
      </c>
      <c r="BD33" s="52">
        <v>107056.54196181503</v>
      </c>
      <c r="BE33" s="53">
        <v>114974.73884381124</v>
      </c>
      <c r="BF33" s="51">
        <v>124.87790045235523</v>
      </c>
      <c r="BG33" s="52">
        <v>182.16937392962893</v>
      </c>
      <c r="BH33" s="52">
        <v>191.88730572140676</v>
      </c>
      <c r="BI33" s="52">
        <v>243.88591674144442</v>
      </c>
      <c r="BJ33" s="52">
        <v>213.78699752658306</v>
      </c>
      <c r="BK33" s="52">
        <v>70.865648024256856</v>
      </c>
      <c r="BL33" s="53">
        <v>71.671331192670593</v>
      </c>
      <c r="BM33" s="52">
        <v>276.77016629333468</v>
      </c>
      <c r="BN33" s="52">
        <v>430.85458515288548</v>
      </c>
      <c r="BO33" s="52">
        <v>475.38047954326998</v>
      </c>
      <c r="BP33" s="52">
        <v>575.92188264267133</v>
      </c>
      <c r="BQ33" s="52">
        <v>540.71132366349445</v>
      </c>
      <c r="BR33" s="52">
        <v>191.37536023397519</v>
      </c>
      <c r="BS33" s="53">
        <v>195.67965558505941</v>
      </c>
    </row>
    <row r="34" spans="1:71" x14ac:dyDescent="0.25">
      <c r="A34" s="15" t="s">
        <v>38</v>
      </c>
      <c r="B34" s="16">
        <v>0.46356084426995825</v>
      </c>
      <c r="C34" s="17">
        <v>0.94503997045189814</v>
      </c>
      <c r="D34" s="17">
        <v>8.3063458800000003E-2</v>
      </c>
      <c r="E34" s="17">
        <v>8.3063458800000003E-2</v>
      </c>
      <c r="F34" s="17">
        <v>8.3063458800000003E-2</v>
      </c>
      <c r="G34" s="17">
        <v>8.3063458800000003E-2</v>
      </c>
      <c r="H34" s="18">
        <v>8.3063458800000003E-2</v>
      </c>
      <c r="I34" s="16">
        <v>0.24592671744082559</v>
      </c>
      <c r="J34" s="17">
        <v>0.26986100048336437</v>
      </c>
      <c r="K34" s="17">
        <v>0.19872483412876618</v>
      </c>
      <c r="L34" s="17">
        <v>0.28717046990977613</v>
      </c>
      <c r="M34" s="17">
        <v>0.23915791784850446</v>
      </c>
      <c r="N34" s="17">
        <v>0.2190932255715726</v>
      </c>
      <c r="O34" s="18">
        <v>0.21473706483771696</v>
      </c>
      <c r="P34" s="16">
        <v>0.96200743940980571</v>
      </c>
      <c r="Q34" s="17">
        <v>1.1132709423565754</v>
      </c>
      <c r="R34" s="17">
        <v>0.48845474511784359</v>
      </c>
      <c r="S34" s="17">
        <v>0.6073190875578951</v>
      </c>
      <c r="T34" s="17">
        <v>0.52818079314957311</v>
      </c>
      <c r="U34" s="17">
        <v>0.4913192399490639</v>
      </c>
      <c r="V34" s="18">
        <v>0.4944958255093258</v>
      </c>
      <c r="W34" s="16">
        <v>8.408388906318464E-3</v>
      </c>
      <c r="X34" s="17">
        <v>8.8431465161053126E-3</v>
      </c>
      <c r="Y34" s="17">
        <v>5.4572938393963513E-3</v>
      </c>
      <c r="Z34" s="17">
        <v>5.4587177573915263E-3</v>
      </c>
      <c r="AA34" s="17">
        <v>5.4575960482518933E-3</v>
      </c>
      <c r="AB34" s="17">
        <v>5.4571211880027554E-3</v>
      </c>
      <c r="AC34" s="18">
        <v>5.4571732375740664E-3</v>
      </c>
      <c r="AD34" s="16">
        <v>3.8939308438680001E-3</v>
      </c>
      <c r="AE34" s="17">
        <v>5.4175747559150004E-3</v>
      </c>
      <c r="AF34" s="17">
        <v>0</v>
      </c>
      <c r="AG34" s="17">
        <v>0</v>
      </c>
      <c r="AH34" s="17">
        <v>0</v>
      </c>
      <c r="AI34" s="17">
        <v>0</v>
      </c>
      <c r="AJ34" s="18">
        <v>0</v>
      </c>
      <c r="AK34" s="17">
        <v>3.0307139880047202</v>
      </c>
      <c r="AL34" s="17">
        <v>3.1173707607026002</v>
      </c>
      <c r="AM34" s="17">
        <v>0.80642375818185763</v>
      </c>
      <c r="AN34" s="17">
        <v>2.0113844712011204</v>
      </c>
      <c r="AO34" s="17">
        <v>1.0733151425367546</v>
      </c>
      <c r="AP34" s="17">
        <v>0.67619629964230776</v>
      </c>
      <c r="AQ34" s="18">
        <v>0.71972461249552</v>
      </c>
      <c r="AR34" s="51">
        <v>7700.9423607037925</v>
      </c>
      <c r="AS34" s="52">
        <v>7940.4104922859087</v>
      </c>
      <c r="AT34" s="52">
        <v>7186.9114000393192</v>
      </c>
      <c r="AU34" s="52">
        <v>9527.5954428697514</v>
      </c>
      <c r="AV34" s="52">
        <v>10168.133517074893</v>
      </c>
      <c r="AW34" s="52">
        <v>5495.1853168806483</v>
      </c>
      <c r="AX34" s="53">
        <v>5646.3920845356806</v>
      </c>
      <c r="AY34" s="52">
        <v>18331.687430120775</v>
      </c>
      <c r="AZ34" s="52">
        <v>18390.307178789746</v>
      </c>
      <c r="BA34" s="52">
        <v>16659.388718966136</v>
      </c>
      <c r="BB34" s="52">
        <v>19994.485527671957</v>
      </c>
      <c r="BC34" s="52">
        <v>23401.004057654383</v>
      </c>
      <c r="BD34" s="52">
        <v>12861.684941931242</v>
      </c>
      <c r="BE34" s="53">
        <v>13379.955647558361</v>
      </c>
      <c r="BF34" s="51">
        <v>60.596993436286645</v>
      </c>
      <c r="BG34" s="52">
        <v>62.078877044729055</v>
      </c>
      <c r="BH34" s="52">
        <v>50.694509666103436</v>
      </c>
      <c r="BI34" s="52">
        <v>66.19738036383967</v>
      </c>
      <c r="BJ34" s="52">
        <v>56.855772974036626</v>
      </c>
      <c r="BK34" s="52">
        <v>7.4260105245911703</v>
      </c>
      <c r="BL34" s="53">
        <v>6.8381831148905574</v>
      </c>
      <c r="BM34" s="52">
        <v>148.66013563405173</v>
      </c>
      <c r="BN34" s="52">
        <v>148.97984824061686</v>
      </c>
      <c r="BO34" s="52">
        <v>119.3210189607029</v>
      </c>
      <c r="BP34" s="52">
        <v>139.91852546999337</v>
      </c>
      <c r="BQ34" s="52">
        <v>123.89410919279669</v>
      </c>
      <c r="BR34" s="52">
        <v>11.644958155090045</v>
      </c>
      <c r="BS34" s="53">
        <v>12.388523459267901</v>
      </c>
    </row>
    <row r="35" spans="1:71" x14ac:dyDescent="0.25">
      <c r="A35" s="15" t="s">
        <v>39</v>
      </c>
      <c r="B35" s="16">
        <v>0.83927536681150561</v>
      </c>
      <c r="C35" s="17">
        <v>0.83927536698267913</v>
      </c>
      <c r="D35" s="17">
        <v>0.83927536695631366</v>
      </c>
      <c r="E35" s="17">
        <v>0.8392753661944522</v>
      </c>
      <c r="F35" s="17">
        <v>0.83927536650625623</v>
      </c>
      <c r="G35" s="17">
        <v>0.8392753664401531</v>
      </c>
      <c r="H35" s="18">
        <v>0.83927536681937576</v>
      </c>
      <c r="I35" s="16">
        <v>2.20845065589429</v>
      </c>
      <c r="J35" s="17">
        <v>2.1700863182834551</v>
      </c>
      <c r="K35" s="17">
        <v>1.7815275793379577</v>
      </c>
      <c r="L35" s="17">
        <v>2.0289373684900185</v>
      </c>
      <c r="M35" s="17">
        <v>2.1895979198817721</v>
      </c>
      <c r="N35" s="17">
        <v>2.467546926452564</v>
      </c>
      <c r="O35" s="18">
        <v>2.6638082775423548</v>
      </c>
      <c r="P35" s="16">
        <v>4.7192350113815529</v>
      </c>
      <c r="Q35" s="17">
        <v>4.3850163114231941</v>
      </c>
      <c r="R35" s="17">
        <v>4.0596601092005686</v>
      </c>
      <c r="S35" s="17">
        <v>4.5081709366471348</v>
      </c>
      <c r="T35" s="17">
        <v>4.7781181996176105</v>
      </c>
      <c r="U35" s="17">
        <v>5.3600229474189458</v>
      </c>
      <c r="V35" s="18">
        <v>5.9177415338584032</v>
      </c>
      <c r="W35" s="16">
        <v>6.0437036769632843E-2</v>
      </c>
      <c r="X35" s="17">
        <v>6.0433837367777445E-2</v>
      </c>
      <c r="Y35" s="17">
        <v>6.0431638125456606E-2</v>
      </c>
      <c r="Z35" s="17">
        <v>6.0437939455641333E-2</v>
      </c>
      <c r="AA35" s="17">
        <v>6.0437728812687656E-2</v>
      </c>
      <c r="AB35" s="17">
        <v>6.0444793945673904E-2</v>
      </c>
      <c r="AC35" s="18">
        <v>6.0451563389139269E-2</v>
      </c>
      <c r="AD35" s="16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8">
        <v>0</v>
      </c>
      <c r="AK35" s="17">
        <v>21.419232609252049</v>
      </c>
      <c r="AL35" s="17">
        <v>18.790519415579976</v>
      </c>
      <c r="AM35" s="17">
        <v>17.021027507053518</v>
      </c>
      <c r="AN35" s="17">
        <v>22.290784419312875</v>
      </c>
      <c r="AO35" s="17">
        <v>22.474933541497144</v>
      </c>
      <c r="AP35" s="17">
        <v>28.356848060286737</v>
      </c>
      <c r="AQ35" s="18">
        <v>34.018009709001539</v>
      </c>
      <c r="AR35" s="51">
        <v>37784.6422517541</v>
      </c>
      <c r="AS35" s="52">
        <v>38021.678180821204</v>
      </c>
      <c r="AT35" s="52">
        <v>34957.359626073718</v>
      </c>
      <c r="AU35" s="52">
        <v>39706.423022532923</v>
      </c>
      <c r="AV35" s="52">
        <v>42706.292802942793</v>
      </c>
      <c r="AW35" s="52">
        <v>46837.257944365294</v>
      </c>
      <c r="AX35" s="53">
        <v>52742.160916411463</v>
      </c>
      <c r="AY35" s="52">
        <v>80509.283802607184</v>
      </c>
      <c r="AZ35" s="52">
        <v>76752.115490919008</v>
      </c>
      <c r="BA35" s="52">
        <v>76576.614176408111</v>
      </c>
      <c r="BB35" s="52">
        <v>84358.619924919607</v>
      </c>
      <c r="BC35" s="52">
        <v>90601.120919314955</v>
      </c>
      <c r="BD35" s="52">
        <v>98742.176542010595</v>
      </c>
      <c r="BE35" s="53">
        <v>115722.36998016307</v>
      </c>
      <c r="BF35" s="51">
        <v>293.02589334535207</v>
      </c>
      <c r="BG35" s="52">
        <v>287.17775960090654</v>
      </c>
      <c r="BH35" s="52">
        <v>249.70182386585523</v>
      </c>
      <c r="BI35" s="52">
        <v>259.45647192773987</v>
      </c>
      <c r="BJ35" s="52">
        <v>229.08240216611699</v>
      </c>
      <c r="BK35" s="52">
        <v>230.69410322128849</v>
      </c>
      <c r="BL35" s="53">
        <v>262.44422329455847</v>
      </c>
      <c r="BM35" s="52">
        <v>634.41033771608045</v>
      </c>
      <c r="BN35" s="52">
        <v>589.69312746441381</v>
      </c>
      <c r="BO35" s="52">
        <v>560.01875084787764</v>
      </c>
      <c r="BP35" s="52">
        <v>561.62612059534115</v>
      </c>
      <c r="BQ35" s="52">
        <v>470.70779334105191</v>
      </c>
      <c r="BR35" s="52">
        <v>470.27401869103051</v>
      </c>
      <c r="BS35" s="53">
        <v>567.13184075409481</v>
      </c>
    </row>
    <row r="36" spans="1:71" x14ac:dyDescent="0.25">
      <c r="A36" s="15" t="s">
        <v>40</v>
      </c>
      <c r="B36" s="16">
        <v>4.2440941294958296</v>
      </c>
      <c r="C36" s="17">
        <v>4.3843018753225165</v>
      </c>
      <c r="D36" s="17">
        <v>4.3843018753225165</v>
      </c>
      <c r="E36" s="17">
        <v>4.3843018753225165</v>
      </c>
      <c r="F36" s="17">
        <v>3.6468912422928006</v>
      </c>
      <c r="G36" s="17">
        <v>3.0765104237870009</v>
      </c>
      <c r="H36" s="18">
        <v>3.3305867715789894</v>
      </c>
      <c r="I36" s="16">
        <v>2.0226770432707055</v>
      </c>
      <c r="J36" s="17">
        <v>1.8884114017093649</v>
      </c>
      <c r="K36" s="17">
        <v>1.6148098798849795</v>
      </c>
      <c r="L36" s="17">
        <v>1.6706715186778469</v>
      </c>
      <c r="M36" s="17">
        <v>1.3972798213411421</v>
      </c>
      <c r="N36" s="17">
        <v>1.1531597721684581</v>
      </c>
      <c r="O36" s="18">
        <v>1.1501767557589393</v>
      </c>
      <c r="P36" s="16">
        <v>3.8550317943525854</v>
      </c>
      <c r="Q36" s="17">
        <v>3.9503145710821239</v>
      </c>
      <c r="R36" s="17">
        <v>3.5707763973054085</v>
      </c>
      <c r="S36" s="17">
        <v>3.5896316996702402</v>
      </c>
      <c r="T36" s="17">
        <v>2.9537861173638866</v>
      </c>
      <c r="U36" s="17">
        <v>2.185718588166651</v>
      </c>
      <c r="V36" s="18">
        <v>2.3867204108676607</v>
      </c>
      <c r="W36" s="16">
        <v>4.423792474513414E-2</v>
      </c>
      <c r="X36" s="17">
        <v>4.5770502829530504E-2</v>
      </c>
      <c r="Y36" s="17">
        <v>4.5771344812334018E-2</v>
      </c>
      <c r="Z36" s="17">
        <v>4.5769950787324404E-2</v>
      </c>
      <c r="AA36" s="17">
        <v>3.6582521087608989E-2</v>
      </c>
      <c r="AB36" s="17">
        <v>3.0792232206906363E-2</v>
      </c>
      <c r="AC36" s="18">
        <v>3.3601810867390863E-2</v>
      </c>
      <c r="AD36" s="16">
        <v>5.0287585823870398E-2</v>
      </c>
      <c r="AE36" s="17">
        <v>5.2060073132777614E-2</v>
      </c>
      <c r="AF36" s="17">
        <v>5.2060073132777614E-2</v>
      </c>
      <c r="AG36" s="17">
        <v>5.2060073132777614E-2</v>
      </c>
      <c r="AH36" s="17">
        <v>4.1432254086444471E-2</v>
      </c>
      <c r="AI36" s="17">
        <v>3.4738066388116308E-2</v>
      </c>
      <c r="AJ36" s="18">
        <v>3.7987854470960411E-2</v>
      </c>
      <c r="AK36" s="17">
        <v>13.081231982132104</v>
      </c>
      <c r="AL36" s="17">
        <v>10.867904300449169</v>
      </c>
      <c r="AM36" s="17">
        <v>11.572468048373741</v>
      </c>
      <c r="AN36" s="17">
        <v>10.432192014411518</v>
      </c>
      <c r="AO36" s="17">
        <v>10.894022530114416</v>
      </c>
      <c r="AP36" s="17">
        <v>7.1117679531899132</v>
      </c>
      <c r="AQ36" s="18">
        <v>7.7846357697553898</v>
      </c>
      <c r="AR36" s="51">
        <v>25240.380228823589</v>
      </c>
      <c r="AS36" s="52">
        <v>25775.640443544595</v>
      </c>
      <c r="AT36" s="52">
        <v>27541.191975582326</v>
      </c>
      <c r="AU36" s="52">
        <v>26763.670581699716</v>
      </c>
      <c r="AV36" s="52">
        <v>30212.772260711557</v>
      </c>
      <c r="AW36" s="52">
        <v>27844.525955892277</v>
      </c>
      <c r="AX36" s="53">
        <v>29265.994890806753</v>
      </c>
      <c r="AY36" s="52">
        <v>58876.570606515015</v>
      </c>
      <c r="AZ36" s="52">
        <v>62179.248040322585</v>
      </c>
      <c r="BA36" s="52">
        <v>65805.959289490376</v>
      </c>
      <c r="BB36" s="52">
        <v>65155.636254221419</v>
      </c>
      <c r="BC36" s="52">
        <v>71105.184263917909</v>
      </c>
      <c r="BD36" s="52">
        <v>65162.389169223214</v>
      </c>
      <c r="BE36" s="53">
        <v>68680.614310472083</v>
      </c>
      <c r="BF36" s="51">
        <v>77.044783992165776</v>
      </c>
      <c r="BG36" s="52">
        <v>70.14964253887382</v>
      </c>
      <c r="BH36" s="52">
        <v>76.126341883854352</v>
      </c>
      <c r="BI36" s="52">
        <v>63.366875161342286</v>
      </c>
      <c r="BJ36" s="52">
        <v>62.1503804219413</v>
      </c>
      <c r="BK36" s="52">
        <v>41.282664993593237</v>
      </c>
      <c r="BL36" s="53">
        <v>41.185222677549376</v>
      </c>
      <c r="BM36" s="52">
        <v>143.66331976898121</v>
      </c>
      <c r="BN36" s="52">
        <v>149.77102622428521</v>
      </c>
      <c r="BO36" s="52">
        <v>161.80673760277247</v>
      </c>
      <c r="BP36" s="52">
        <v>142.33504884287763</v>
      </c>
      <c r="BQ36" s="52">
        <v>132.79435926279695</v>
      </c>
      <c r="BR36" s="52">
        <v>78.66971544945487</v>
      </c>
      <c r="BS36" s="53">
        <v>84.965254814262707</v>
      </c>
    </row>
    <row r="37" spans="1:71" x14ac:dyDescent="0.25">
      <c r="A37" s="15" t="s">
        <v>41</v>
      </c>
      <c r="B37" s="16">
        <v>1.401818320905009</v>
      </c>
      <c r="C37" s="17">
        <v>1.4018183223586991</v>
      </c>
      <c r="D37" s="17">
        <v>1.401818325769874</v>
      </c>
      <c r="E37" s="17">
        <v>1.4018183186135695</v>
      </c>
      <c r="F37" s="17">
        <v>1.401818320075334</v>
      </c>
      <c r="G37" s="17">
        <v>1.3628189210415338</v>
      </c>
      <c r="H37" s="18">
        <v>1.4018183184289743</v>
      </c>
      <c r="I37" s="16">
        <v>5.2668407596477254</v>
      </c>
      <c r="J37" s="17">
        <v>5.0920543947890318</v>
      </c>
      <c r="K37" s="17">
        <v>4.5146609389548056</v>
      </c>
      <c r="L37" s="17">
        <v>3.1374962514467883</v>
      </c>
      <c r="M37" s="17">
        <v>3.1206023436953787</v>
      </c>
      <c r="N37" s="17">
        <v>3.2232545588122083</v>
      </c>
      <c r="O37" s="18">
        <v>3.2907112058177193</v>
      </c>
      <c r="P37" s="16">
        <v>10.450776553835199</v>
      </c>
      <c r="Q37" s="17">
        <v>10.121042350441606</v>
      </c>
      <c r="R37" s="17">
        <v>8.8322910040191971</v>
      </c>
      <c r="S37" s="17">
        <v>6.6461012508771997</v>
      </c>
      <c r="T37" s="17">
        <v>6.6290958335014443</v>
      </c>
      <c r="U37" s="17">
        <v>6.5950992290530994</v>
      </c>
      <c r="V37" s="18">
        <v>6.7319414379838998</v>
      </c>
      <c r="W37" s="16">
        <v>0.10396431655278895</v>
      </c>
      <c r="X37" s="17">
        <v>0.10397115503594907</v>
      </c>
      <c r="Y37" s="17">
        <v>0.10397675948230733</v>
      </c>
      <c r="Z37" s="17">
        <v>0.1040065150527603</v>
      </c>
      <c r="AA37" s="17">
        <v>0.10398324766355167</v>
      </c>
      <c r="AB37" s="17">
        <v>0.10187971497314921</v>
      </c>
      <c r="AC37" s="18">
        <v>0.10394493281629902</v>
      </c>
      <c r="AD37" s="16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8">
        <v>0</v>
      </c>
      <c r="AK37" s="17">
        <v>26.361768982598402</v>
      </c>
      <c r="AL37" s="17">
        <v>26.591856665242993</v>
      </c>
      <c r="AM37" s="17">
        <v>24.998955704947907</v>
      </c>
      <c r="AN37" s="17">
        <v>9.7972879486212996</v>
      </c>
      <c r="AO37" s="17">
        <v>10.104626115839737</v>
      </c>
      <c r="AP37" s="17">
        <v>10.521069015995973</v>
      </c>
      <c r="AQ37" s="18">
        <v>11.112349607871499</v>
      </c>
      <c r="AR37" s="51">
        <v>66087.928020581472</v>
      </c>
      <c r="AS37" s="52">
        <v>67720.294736519572</v>
      </c>
      <c r="AT37" s="52">
        <v>82329.323222099876</v>
      </c>
      <c r="AU37" s="52">
        <v>102684.50942578874</v>
      </c>
      <c r="AV37" s="52">
        <v>109635.88357660077</v>
      </c>
      <c r="AW37" s="52">
        <v>116739.83459179953</v>
      </c>
      <c r="AX37" s="53">
        <v>126397.87039957414</v>
      </c>
      <c r="AY37" s="52">
        <v>141879.18516230865</v>
      </c>
      <c r="AZ37" s="52">
        <v>148200.10300853042</v>
      </c>
      <c r="BA37" s="52">
        <v>189917.66861767019</v>
      </c>
      <c r="BB37" s="52">
        <v>250670.95167742739</v>
      </c>
      <c r="BC37" s="52">
        <v>265019.80634139344</v>
      </c>
      <c r="BD37" s="52">
        <v>280090.64175946632</v>
      </c>
      <c r="BE37" s="53">
        <v>298800.14275235875</v>
      </c>
      <c r="BF37" s="51">
        <v>352.5990789748061</v>
      </c>
      <c r="BG37" s="52">
        <v>310.18829563218071</v>
      </c>
      <c r="BH37" s="52">
        <v>301.25907669157635</v>
      </c>
      <c r="BI37" s="52">
        <v>144.39742167586436</v>
      </c>
      <c r="BJ37" s="52">
        <v>148.04003212289803</v>
      </c>
      <c r="BK37" s="52">
        <v>115.06639375787616</v>
      </c>
      <c r="BL37" s="53">
        <v>126.79370191271387</v>
      </c>
      <c r="BM37" s="52">
        <v>716.16191027492232</v>
      </c>
      <c r="BN37" s="52">
        <v>618.87162471862723</v>
      </c>
      <c r="BO37" s="52">
        <v>592.91178340669126</v>
      </c>
      <c r="BP37" s="52">
        <v>278.12127069505453</v>
      </c>
      <c r="BQ37" s="52">
        <v>283.75507164346953</v>
      </c>
      <c r="BR37" s="52">
        <v>180.39204303716889</v>
      </c>
      <c r="BS37" s="53">
        <v>190.43206361507197</v>
      </c>
    </row>
    <row r="38" spans="1:71" x14ac:dyDescent="0.25">
      <c r="A38" s="15" t="s">
        <v>42</v>
      </c>
      <c r="B38" s="16">
        <v>10.553172547474515</v>
      </c>
      <c r="C38" s="17">
        <v>3.7609824414491224</v>
      </c>
      <c r="D38" s="17">
        <v>1.5066224062471139</v>
      </c>
      <c r="E38" s="17">
        <v>1.4453446004255108</v>
      </c>
      <c r="F38" s="17">
        <v>1.4453446004255108</v>
      </c>
      <c r="G38" s="17">
        <v>1.4506702466396209</v>
      </c>
      <c r="H38" s="18">
        <v>1.4337029284524869</v>
      </c>
      <c r="I38" s="16">
        <v>13.598186339416564</v>
      </c>
      <c r="J38" s="17">
        <v>3.0676924730838842</v>
      </c>
      <c r="K38" s="17">
        <v>2.4058851442951976</v>
      </c>
      <c r="L38" s="17">
        <v>2.4547508505478639</v>
      </c>
      <c r="M38" s="17">
        <v>2.5759687584583095</v>
      </c>
      <c r="N38" s="17">
        <v>2.6071384156954682</v>
      </c>
      <c r="O38" s="18">
        <v>2.6376928631826546</v>
      </c>
      <c r="P38" s="16">
        <v>29.022200390182959</v>
      </c>
      <c r="Q38" s="17">
        <v>11.545080860191888</v>
      </c>
      <c r="R38" s="17">
        <v>5.7412946364016744</v>
      </c>
      <c r="S38" s="17">
        <v>5.6583000515527964</v>
      </c>
      <c r="T38" s="17">
        <v>5.8396070402376008</v>
      </c>
      <c r="U38" s="17">
        <v>5.8337653306783102</v>
      </c>
      <c r="V38" s="18">
        <v>5.7747912447082479</v>
      </c>
      <c r="W38" s="16">
        <v>6.8601927873281315E-2</v>
      </c>
      <c r="X38" s="17">
        <v>2.1176019152931092E-2</v>
      </c>
      <c r="Y38" s="17">
        <v>7.831215971808473E-3</v>
      </c>
      <c r="Z38" s="17">
        <v>7.2654365808403846E-3</v>
      </c>
      <c r="AA38" s="17">
        <v>7.2651147674594446E-3</v>
      </c>
      <c r="AB38" s="17">
        <v>7.3142967325567528E-3</v>
      </c>
      <c r="AC38" s="18">
        <v>7.1576867425896893E-3</v>
      </c>
      <c r="AD38" s="16">
        <v>0.17510809030532523</v>
      </c>
      <c r="AE38" s="17">
        <v>5.6049882862209771E-2</v>
      </c>
      <c r="AF38" s="17">
        <v>2.2697306234112299E-2</v>
      </c>
      <c r="AG38" s="17">
        <v>2.1050548498555081E-2</v>
      </c>
      <c r="AH38" s="17">
        <v>2.1050548498555081E-2</v>
      </c>
      <c r="AI38" s="17">
        <v>2.1193668001323461E-2</v>
      </c>
      <c r="AJ38" s="18">
        <v>2.0737694388990341E-2</v>
      </c>
      <c r="AK38" s="17">
        <v>54.034246610578144</v>
      </c>
      <c r="AL38" s="17">
        <v>28.537653100135536</v>
      </c>
      <c r="AM38" s="17">
        <v>28.537653101576073</v>
      </c>
      <c r="AN38" s="17">
        <v>28.537653108075137</v>
      </c>
      <c r="AO38" s="17">
        <v>28.53765310026877</v>
      </c>
      <c r="AP38" s="17">
        <v>28.537653099620062</v>
      </c>
      <c r="AQ38" s="18">
        <v>28.537653097990852</v>
      </c>
      <c r="AR38" s="51">
        <v>64684.266540833531</v>
      </c>
      <c r="AS38" s="52">
        <v>52210.636090912441</v>
      </c>
      <c r="AT38" s="52">
        <v>66293.620764560386</v>
      </c>
      <c r="AU38" s="52">
        <v>73658.928263316047</v>
      </c>
      <c r="AV38" s="52">
        <v>75875.604669050736</v>
      </c>
      <c r="AW38" s="52">
        <v>75917.204765831033</v>
      </c>
      <c r="AX38" s="53">
        <v>81172.082085407324</v>
      </c>
      <c r="AY38" s="52">
        <v>143679.399564714</v>
      </c>
      <c r="AZ38" s="52">
        <v>119759.16631957641</v>
      </c>
      <c r="BA38" s="52">
        <v>151494.79388045534</v>
      </c>
      <c r="BB38" s="52">
        <v>170651.65500151532</v>
      </c>
      <c r="BC38" s="52">
        <v>172804.97148936053</v>
      </c>
      <c r="BD38" s="52">
        <v>170949.03310825693</v>
      </c>
      <c r="BE38" s="53">
        <v>179377.6032989565</v>
      </c>
      <c r="BF38" s="51">
        <v>481.99917516262389</v>
      </c>
      <c r="BG38" s="52">
        <v>349.09522756731053</v>
      </c>
      <c r="BH38" s="52">
        <v>391.20039614179484</v>
      </c>
      <c r="BI38" s="52">
        <v>401.08474677196273</v>
      </c>
      <c r="BJ38" s="52">
        <v>407.04848334686545</v>
      </c>
      <c r="BK38" s="52">
        <v>377.65877115782024</v>
      </c>
      <c r="BL38" s="53">
        <v>357.24549768780759</v>
      </c>
      <c r="BM38" s="52">
        <v>1079.0356537539399</v>
      </c>
      <c r="BN38" s="52">
        <v>827.80969582129762</v>
      </c>
      <c r="BO38" s="52">
        <v>888.72679960051653</v>
      </c>
      <c r="BP38" s="52">
        <v>891.24203184348573</v>
      </c>
      <c r="BQ38" s="52">
        <v>891.3186606749257</v>
      </c>
      <c r="BR38" s="52">
        <v>809.78684528676672</v>
      </c>
      <c r="BS38" s="53">
        <v>733.36597484053743</v>
      </c>
    </row>
    <row r="39" spans="1:71" x14ac:dyDescent="0.25">
      <c r="A39" s="15" t="s">
        <v>43</v>
      </c>
      <c r="B39" s="16">
        <v>26.766389051034238</v>
      </c>
      <c r="C39" s="17">
        <v>36.781296627951285</v>
      </c>
      <c r="D39" s="17">
        <v>37.399753833773836</v>
      </c>
      <c r="E39" s="17">
        <v>35.936093477224922</v>
      </c>
      <c r="F39" s="17">
        <v>30.759569823772047</v>
      </c>
      <c r="G39" s="17">
        <v>27.217332257656103</v>
      </c>
      <c r="H39" s="18">
        <v>28.249461249480621</v>
      </c>
      <c r="I39" s="16">
        <v>9.245738379092403</v>
      </c>
      <c r="J39" s="17">
        <v>13.526091162933916</v>
      </c>
      <c r="K39" s="17">
        <v>11.464436309257277</v>
      </c>
      <c r="L39" s="17">
        <v>11.461340644619813</v>
      </c>
      <c r="M39" s="17">
        <v>10.843672882363684</v>
      </c>
      <c r="N39" s="17">
        <v>9.8433057392784367</v>
      </c>
      <c r="O39" s="18">
        <v>9.9587632983882397</v>
      </c>
      <c r="P39" s="16">
        <v>23.8963875291603</v>
      </c>
      <c r="Q39" s="17">
        <v>31.423692449283177</v>
      </c>
      <c r="R39" s="17">
        <v>26.567934315281313</v>
      </c>
      <c r="S39" s="17">
        <v>25.769401787303178</v>
      </c>
      <c r="T39" s="17">
        <v>21.802683615461522</v>
      </c>
      <c r="U39" s="17">
        <v>19.267016926796032</v>
      </c>
      <c r="V39" s="18">
        <v>19.990359873669071</v>
      </c>
      <c r="W39" s="16">
        <v>0.43384786336162434</v>
      </c>
      <c r="X39" s="17">
        <v>0.11042258684072367</v>
      </c>
      <c r="Y39" s="17">
        <v>0.11155801374925201</v>
      </c>
      <c r="Z39" s="17">
        <v>0.1095597816918541</v>
      </c>
      <c r="AA39" s="17">
        <v>8.5074006666784663E-2</v>
      </c>
      <c r="AB39" s="17">
        <v>7.7728846666574022E-2</v>
      </c>
      <c r="AC39" s="18">
        <v>7.9142822148061009E-2</v>
      </c>
      <c r="AD39" s="16">
        <v>0.11179530407094379</v>
      </c>
      <c r="AE39" s="17">
        <v>0.14999261713001913</v>
      </c>
      <c r="AF39" s="17">
        <v>0.15144666561403294</v>
      </c>
      <c r="AG39" s="17">
        <v>0.14886887370629451</v>
      </c>
      <c r="AH39" s="17">
        <v>0.1085482679452397</v>
      </c>
      <c r="AI39" s="17">
        <v>9.9060550568291258E-2</v>
      </c>
      <c r="AJ39" s="18">
        <v>0.10109583112687701</v>
      </c>
      <c r="AK39" s="17">
        <v>24.734115522089994</v>
      </c>
      <c r="AL39" s="17">
        <v>32.128229241739639</v>
      </c>
      <c r="AM39" s="17">
        <v>26.575851461031913</v>
      </c>
      <c r="AN39" s="17">
        <v>25.884996209346259</v>
      </c>
      <c r="AO39" s="17">
        <v>23.083633411870235</v>
      </c>
      <c r="AP39" s="17">
        <v>20.92640835453772</v>
      </c>
      <c r="AQ39" s="18">
        <v>21.389450372218935</v>
      </c>
      <c r="AR39" s="51">
        <v>16287.140697574869</v>
      </c>
      <c r="AS39" s="52">
        <v>20040.441611419319</v>
      </c>
      <c r="AT39" s="52">
        <v>20277.320236430056</v>
      </c>
      <c r="AU39" s="52">
        <v>20889.727638139382</v>
      </c>
      <c r="AV39" s="52">
        <v>20838.935956728412</v>
      </c>
      <c r="AW39" s="52">
        <v>21931.984947293658</v>
      </c>
      <c r="AX39" s="53">
        <v>22084.427288082101</v>
      </c>
      <c r="AY39" s="52">
        <v>41516.515794341998</v>
      </c>
      <c r="AZ39" s="52">
        <v>48678.570810990554</v>
      </c>
      <c r="BA39" s="52">
        <v>48972.95891139267</v>
      </c>
      <c r="BB39" s="52">
        <v>49491.766565501035</v>
      </c>
      <c r="BC39" s="52">
        <v>47439.46208529421</v>
      </c>
      <c r="BD39" s="52">
        <v>48289.051162129552</v>
      </c>
      <c r="BE39" s="53">
        <v>48812.294484810147</v>
      </c>
      <c r="BF39" s="51">
        <v>90.81763077694994</v>
      </c>
      <c r="BG39" s="52">
        <v>131.76690251236761</v>
      </c>
      <c r="BH39" s="52">
        <v>131.28424643480281</v>
      </c>
      <c r="BI39" s="52">
        <v>130.45037978447687</v>
      </c>
      <c r="BJ39" s="52">
        <v>105.47833548687626</v>
      </c>
      <c r="BK39" s="52">
        <v>99.970862526917301</v>
      </c>
      <c r="BL39" s="53">
        <v>100.87351474639166</v>
      </c>
      <c r="BM39" s="52">
        <v>226.60160262789341</v>
      </c>
      <c r="BN39" s="52">
        <v>304.17205286068901</v>
      </c>
      <c r="BO39" s="52">
        <v>308.02507054117791</v>
      </c>
      <c r="BP39" s="52">
        <v>300.58001701205103</v>
      </c>
      <c r="BQ39" s="52">
        <v>219.92309567813751</v>
      </c>
      <c r="BR39" s="52">
        <v>199.77362066910581</v>
      </c>
      <c r="BS39" s="53">
        <v>204.24873473002754</v>
      </c>
    </row>
    <row r="40" spans="1:71" x14ac:dyDescent="0.25">
      <c r="A40" s="15" t="s">
        <v>44</v>
      </c>
      <c r="B40" s="16">
        <v>35.127691403715509</v>
      </c>
      <c r="C40" s="17">
        <v>33.30004931070048</v>
      </c>
      <c r="D40" s="17">
        <v>29.912449114097281</v>
      </c>
      <c r="E40" s="17">
        <v>30.429241446896782</v>
      </c>
      <c r="F40" s="17">
        <v>30.429241447001438</v>
      </c>
      <c r="G40" s="17">
        <v>26.178692048241253</v>
      </c>
      <c r="H40" s="18">
        <v>30.429241446918855</v>
      </c>
      <c r="I40" s="16">
        <v>7.2930989652449574</v>
      </c>
      <c r="J40" s="17">
        <v>7.9497584657194045</v>
      </c>
      <c r="K40" s="17">
        <v>7.1327364563558886</v>
      </c>
      <c r="L40" s="17">
        <v>7.2669031927073844</v>
      </c>
      <c r="M40" s="17">
        <v>7.7785943085366664</v>
      </c>
      <c r="N40" s="17">
        <v>6.8966924270319048</v>
      </c>
      <c r="O40" s="18">
        <v>7.5987695284710384</v>
      </c>
      <c r="P40" s="16">
        <v>22.733214122339035</v>
      </c>
      <c r="Q40" s="17">
        <v>23.02018835555452</v>
      </c>
      <c r="R40" s="17">
        <v>17.502865024782565</v>
      </c>
      <c r="S40" s="17">
        <v>17.822960740482625</v>
      </c>
      <c r="T40" s="17">
        <v>18.36691590851105</v>
      </c>
      <c r="U40" s="17">
        <v>16.250914475714776</v>
      </c>
      <c r="V40" s="18">
        <v>17.606445279707053</v>
      </c>
      <c r="W40" s="16">
        <v>7.6812152065160275E-2</v>
      </c>
      <c r="X40" s="17">
        <v>6.7661618559267583E-2</v>
      </c>
      <c r="Y40" s="17">
        <v>4.8970130045285866E-2</v>
      </c>
      <c r="Z40" s="17">
        <v>4.8671227647430357E-2</v>
      </c>
      <c r="AA40" s="17">
        <v>4.8668223947107604E-2</v>
      </c>
      <c r="AB40" s="17">
        <v>4.2962052140248203E-2</v>
      </c>
      <c r="AC40" s="18">
        <v>4.8658942489614013E-2</v>
      </c>
      <c r="AD40" s="16">
        <v>0.21269747493816737</v>
      </c>
      <c r="AE40" s="17">
        <v>0.17206568461424815</v>
      </c>
      <c r="AF40" s="17">
        <v>0.12126986784364935</v>
      </c>
      <c r="AG40" s="17">
        <v>0.12126986784364946</v>
      </c>
      <c r="AH40" s="17">
        <v>0.12126986784364946</v>
      </c>
      <c r="AI40" s="17">
        <v>0.10707486189677756</v>
      </c>
      <c r="AJ40" s="18">
        <v>0.12126986784364946</v>
      </c>
      <c r="AK40" s="17">
        <v>71.298457594277039</v>
      </c>
      <c r="AL40" s="17">
        <v>81.320362349379835</v>
      </c>
      <c r="AM40" s="17">
        <v>88.006047822250196</v>
      </c>
      <c r="AN40" s="17">
        <v>87.793637146524375</v>
      </c>
      <c r="AO40" s="17">
        <v>86.093354063358703</v>
      </c>
      <c r="AP40" s="17">
        <v>76.946591799450132</v>
      </c>
      <c r="AQ40" s="18">
        <v>78.276278887443468</v>
      </c>
      <c r="AR40" s="51">
        <v>60823.954985921751</v>
      </c>
      <c r="AS40" s="52">
        <v>76318.708274773395</v>
      </c>
      <c r="AT40" s="52">
        <v>92776.101093819801</v>
      </c>
      <c r="AU40" s="52">
        <v>91947.066597086523</v>
      </c>
      <c r="AV40" s="52">
        <v>99352.701971734175</v>
      </c>
      <c r="AW40" s="52">
        <v>99673.676306876194</v>
      </c>
      <c r="AX40" s="53">
        <v>104535.71169926813</v>
      </c>
      <c r="AY40" s="52">
        <v>143105.74974474072</v>
      </c>
      <c r="AZ40" s="52">
        <v>176905.63430834588</v>
      </c>
      <c r="BA40" s="52">
        <v>211463.12702934589</v>
      </c>
      <c r="BB40" s="52">
        <v>208798.23575840943</v>
      </c>
      <c r="BC40" s="52">
        <v>206599.6729731907</v>
      </c>
      <c r="BD40" s="52">
        <v>205686.87763567257</v>
      </c>
      <c r="BE40" s="53">
        <v>219556.68127318012</v>
      </c>
      <c r="BF40" s="51">
        <v>415.28861994633502</v>
      </c>
      <c r="BG40" s="52">
        <v>501.73305331048323</v>
      </c>
      <c r="BH40" s="52">
        <v>583.63832194986435</v>
      </c>
      <c r="BI40" s="52">
        <v>549.91718609737518</v>
      </c>
      <c r="BJ40" s="52">
        <v>587.31194722009582</v>
      </c>
      <c r="BK40" s="52">
        <v>547.85494696989906</v>
      </c>
      <c r="BL40" s="53">
        <v>551.94200996379834</v>
      </c>
      <c r="BM40" s="52">
        <v>1005.6437797260164</v>
      </c>
      <c r="BN40" s="52">
        <v>1188.0388443467643</v>
      </c>
      <c r="BO40" s="52">
        <v>1354.8312842703801</v>
      </c>
      <c r="BP40" s="52">
        <v>1272.9338849052413</v>
      </c>
      <c r="BQ40" s="52">
        <v>1244.1082577954471</v>
      </c>
      <c r="BR40" s="52">
        <v>1109.8352927254391</v>
      </c>
      <c r="BS40" s="53">
        <v>1110.5594604529829</v>
      </c>
    </row>
    <row r="41" spans="1:71" x14ac:dyDescent="0.25">
      <c r="A41" s="15" t="s">
        <v>45</v>
      </c>
      <c r="B41" s="16">
        <v>9.5582960298405535</v>
      </c>
      <c r="C41" s="17">
        <v>20.112724911099981</v>
      </c>
      <c r="D41" s="17">
        <v>23.991520909003917</v>
      </c>
      <c r="E41" s="17">
        <v>20.574275256962459</v>
      </c>
      <c r="F41" s="17">
        <v>12.64774126705438</v>
      </c>
      <c r="G41" s="17">
        <v>6.6174050474200632</v>
      </c>
      <c r="H41" s="18">
        <v>6.8254962972638609</v>
      </c>
      <c r="I41" s="16">
        <v>5.8500108436947169</v>
      </c>
      <c r="J41" s="17">
        <v>8.8910886442153725</v>
      </c>
      <c r="K41" s="17">
        <v>6.0023746331080723</v>
      </c>
      <c r="L41" s="17">
        <v>4.931381331843836</v>
      </c>
      <c r="M41" s="17">
        <v>3.785127721850396</v>
      </c>
      <c r="N41" s="17">
        <v>2.6328415704655264</v>
      </c>
      <c r="O41" s="18">
        <v>2.787342907306813</v>
      </c>
      <c r="P41" s="16">
        <v>11.449457911756895</v>
      </c>
      <c r="Q41" s="17">
        <v>16.579799395924269</v>
      </c>
      <c r="R41" s="17">
        <v>12.569078549612335</v>
      </c>
      <c r="S41" s="17">
        <v>9.3557044249851806</v>
      </c>
      <c r="T41" s="17">
        <v>6.6963981765858307</v>
      </c>
      <c r="U41" s="17">
        <v>4.188075959181135</v>
      </c>
      <c r="V41" s="18">
        <v>4.5526755851661607</v>
      </c>
      <c r="W41" s="16">
        <v>2.3805411775993938E-2</v>
      </c>
      <c r="X41" s="17">
        <v>4.2210651538630704E-2</v>
      </c>
      <c r="Y41" s="17">
        <v>4.8715433189407381E-2</v>
      </c>
      <c r="Z41" s="17">
        <v>4.4522227756014804E-2</v>
      </c>
      <c r="AA41" s="17">
        <v>1.6957825429420086E-2</v>
      </c>
      <c r="AB41" s="17">
        <v>8.9542944237496584E-3</v>
      </c>
      <c r="AC41" s="18">
        <v>1.0748220726990741E-2</v>
      </c>
      <c r="AD41" s="16">
        <v>4.1713441188648732E-2</v>
      </c>
      <c r="AE41" s="17">
        <v>8.3795123782274689E-2</v>
      </c>
      <c r="AF41" s="17">
        <v>0.10013910059674797</v>
      </c>
      <c r="AG41" s="17">
        <v>9.0939530642832667E-2</v>
      </c>
      <c r="AH41" s="17">
        <v>3.3581392052898819E-2</v>
      </c>
      <c r="AI41" s="17">
        <v>1.4552494892962059E-2</v>
      </c>
      <c r="AJ41" s="18">
        <v>2.0796789012516498E-2</v>
      </c>
      <c r="AK41" s="17">
        <v>23.166840668896263</v>
      </c>
      <c r="AL41" s="17">
        <v>29.065674273487922</v>
      </c>
      <c r="AM41" s="17">
        <v>21.567781264444129</v>
      </c>
      <c r="AN41" s="17">
        <v>11.461297427630532</v>
      </c>
      <c r="AO41" s="17">
        <v>6.6883994482810278</v>
      </c>
      <c r="AP41" s="17">
        <v>3.7826379132125401</v>
      </c>
      <c r="AQ41" s="18">
        <v>4.5523391565277134</v>
      </c>
      <c r="AR41" s="51">
        <v>49609.898538197391</v>
      </c>
      <c r="AS41" s="52">
        <v>52001.847069316049</v>
      </c>
      <c r="AT41" s="52">
        <v>66781.208923724247</v>
      </c>
      <c r="AU41" s="52">
        <v>73986.35091551872</v>
      </c>
      <c r="AV41" s="52">
        <v>81944.346929068022</v>
      </c>
      <c r="AW41" s="52">
        <v>92056.193454159438</v>
      </c>
      <c r="AX41" s="53">
        <v>99618.683373860156</v>
      </c>
      <c r="AY41" s="52">
        <v>104150.59286761039</v>
      </c>
      <c r="AZ41" s="52">
        <v>108810.0563167217</v>
      </c>
      <c r="BA41" s="52">
        <v>145179.26276604721</v>
      </c>
      <c r="BB41" s="52">
        <v>165701.29437121283</v>
      </c>
      <c r="BC41" s="52">
        <v>189219.70248542776</v>
      </c>
      <c r="BD41" s="52">
        <v>216012.82860712495</v>
      </c>
      <c r="BE41" s="53">
        <v>233872.52131400726</v>
      </c>
      <c r="BF41" s="51">
        <v>184.35054685707709</v>
      </c>
      <c r="BG41" s="52">
        <v>212.10812234832991</v>
      </c>
      <c r="BH41" s="52">
        <v>175.90365588148811</v>
      </c>
      <c r="BI41" s="52">
        <v>95.403838390982344</v>
      </c>
      <c r="BJ41" s="52">
        <v>37.308301318499538</v>
      </c>
      <c r="BK41" s="52">
        <v>25.349424334825976</v>
      </c>
      <c r="BL41" s="53">
        <v>29.128762574280209</v>
      </c>
      <c r="BM41" s="52">
        <v>326.45976405692113</v>
      </c>
      <c r="BN41" s="52">
        <v>375.41149020659708</v>
      </c>
      <c r="BO41" s="52">
        <v>351.22107638274815</v>
      </c>
      <c r="BP41" s="52">
        <v>190.25037464044505</v>
      </c>
      <c r="BQ41" s="52">
        <v>66.506810853588348</v>
      </c>
      <c r="BR41" s="52">
        <v>38.202319555754542</v>
      </c>
      <c r="BS41" s="53">
        <v>46.113664278944874</v>
      </c>
    </row>
    <row r="42" spans="1:71" x14ac:dyDescent="0.25">
      <c r="A42" s="15" t="s">
        <v>46</v>
      </c>
      <c r="B42" s="16">
        <v>2.4072940894658001E-2</v>
      </c>
      <c r="C42" s="17">
        <v>9.1959783845905509E-3</v>
      </c>
      <c r="D42" s="17">
        <v>7.3960734212391603E-3</v>
      </c>
      <c r="E42" s="17">
        <v>0</v>
      </c>
      <c r="F42" s="17">
        <v>0</v>
      </c>
      <c r="G42" s="17">
        <v>0</v>
      </c>
      <c r="H42" s="18">
        <v>0</v>
      </c>
      <c r="I42" s="16">
        <v>0.76996131977738524</v>
      </c>
      <c r="J42" s="17">
        <v>8.3466493373233271E-4</v>
      </c>
      <c r="K42" s="17">
        <v>0</v>
      </c>
      <c r="L42" s="17">
        <v>0</v>
      </c>
      <c r="M42" s="17">
        <v>0</v>
      </c>
      <c r="N42" s="17">
        <v>0</v>
      </c>
      <c r="O42" s="18">
        <v>0</v>
      </c>
      <c r="P42" s="16">
        <v>1.985129467090289</v>
      </c>
      <c r="Q42" s="17">
        <v>0.29500505043894654</v>
      </c>
      <c r="R42" s="17">
        <v>0.17295999749377727</v>
      </c>
      <c r="S42" s="17">
        <v>0</v>
      </c>
      <c r="T42" s="17">
        <v>0</v>
      </c>
      <c r="U42" s="17">
        <v>0</v>
      </c>
      <c r="V42" s="18">
        <v>1.137738039883019E-4</v>
      </c>
      <c r="W42" s="16">
        <v>6.3717011591376757E-3</v>
      </c>
      <c r="X42" s="17">
        <v>3.9181478790020685E-3</v>
      </c>
      <c r="Y42" s="17">
        <v>5.7890418628068888E-2</v>
      </c>
      <c r="Z42" s="17">
        <v>5.667469092270102E-2</v>
      </c>
      <c r="AA42" s="17">
        <v>5.667469092270102E-2</v>
      </c>
      <c r="AB42" s="17">
        <v>5.667469092270102E-2</v>
      </c>
      <c r="AC42" s="18">
        <v>5.667469092270102E-2</v>
      </c>
      <c r="AD42" s="16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8">
        <v>0</v>
      </c>
      <c r="AK42" s="17">
        <v>10.685237778566394</v>
      </c>
      <c r="AL42" s="17">
        <v>1.8471124805705814</v>
      </c>
      <c r="AM42" s="17">
        <v>0.9235562402024432</v>
      </c>
      <c r="AN42" s="17">
        <v>0</v>
      </c>
      <c r="AO42" s="17">
        <v>0</v>
      </c>
      <c r="AP42" s="17">
        <v>0</v>
      </c>
      <c r="AQ42" s="18">
        <v>0</v>
      </c>
      <c r="AR42" s="51">
        <v>33952.481703987251</v>
      </c>
      <c r="AS42" s="52">
        <v>26452.282880117949</v>
      </c>
      <c r="AT42" s="52">
        <v>31478.180296816474</v>
      </c>
      <c r="AU42" s="52">
        <v>50658.093626090689</v>
      </c>
      <c r="AV42" s="52">
        <v>52896.641720276239</v>
      </c>
      <c r="AW42" s="52">
        <v>56152.41725852021</v>
      </c>
      <c r="AX42" s="53">
        <v>60923.838722672917</v>
      </c>
      <c r="AY42" s="52">
        <v>79822.797862125779</v>
      </c>
      <c r="AZ42" s="52">
        <v>61954.958280214145</v>
      </c>
      <c r="BA42" s="52">
        <v>70103.713224293824</v>
      </c>
      <c r="BB42" s="52">
        <v>115116.91329805485</v>
      </c>
      <c r="BC42" s="52">
        <v>121230.47807164183</v>
      </c>
      <c r="BD42" s="52">
        <v>126451.94902223776</v>
      </c>
      <c r="BE42" s="53">
        <v>135211.27512617025</v>
      </c>
      <c r="BF42" s="51">
        <v>64.884403696600103</v>
      </c>
      <c r="BG42" s="52">
        <v>0.80540118697532637</v>
      </c>
      <c r="BH42" s="52">
        <v>12.963362943092148</v>
      </c>
      <c r="BI42" s="52">
        <v>12.963362990316091</v>
      </c>
      <c r="BJ42" s="52">
        <v>12.963362990316091</v>
      </c>
      <c r="BK42" s="52">
        <v>12.963362990316091</v>
      </c>
      <c r="BL42" s="53">
        <v>12.963362990316091</v>
      </c>
      <c r="BM42" s="52">
        <v>181.99372713310109</v>
      </c>
      <c r="BN42" s="52">
        <v>32.884061083745024</v>
      </c>
      <c r="BO42" s="52">
        <v>46.575669646445881</v>
      </c>
      <c r="BP42" s="52">
        <v>30.928632102051115</v>
      </c>
      <c r="BQ42" s="52">
        <v>30.928632107860498</v>
      </c>
      <c r="BR42" s="52">
        <v>30.9286320964579</v>
      </c>
      <c r="BS42" s="53">
        <v>30.946600881943766</v>
      </c>
    </row>
    <row r="43" spans="1:71" x14ac:dyDescent="0.25">
      <c r="A43" s="15" t="s">
        <v>47</v>
      </c>
      <c r="B43" s="16">
        <v>25.337478257381751</v>
      </c>
      <c r="C43" s="17">
        <v>26.028384918261604</v>
      </c>
      <c r="D43" s="17">
        <v>25.174968130852694</v>
      </c>
      <c r="E43" s="17">
        <v>15.123700485176782</v>
      </c>
      <c r="F43" s="17">
        <v>14.876863749614389</v>
      </c>
      <c r="G43" s="17">
        <v>11.309213479016712</v>
      </c>
      <c r="H43" s="18">
        <v>10.954269525058535</v>
      </c>
      <c r="I43" s="16">
        <v>14.177726228142062</v>
      </c>
      <c r="J43" s="17">
        <v>12.654045421251709</v>
      </c>
      <c r="K43" s="17">
        <v>10.357761659644051</v>
      </c>
      <c r="L43" s="17">
        <v>8.9132333467078535</v>
      </c>
      <c r="M43" s="17">
        <v>9.1231134470567294</v>
      </c>
      <c r="N43" s="17">
        <v>7.6352111807963645</v>
      </c>
      <c r="O43" s="18">
        <v>7.7674160667006804</v>
      </c>
      <c r="P43" s="16">
        <v>31.433732077601398</v>
      </c>
      <c r="Q43" s="17">
        <v>26.446511110537763</v>
      </c>
      <c r="R43" s="17">
        <v>24.091358345106279</v>
      </c>
      <c r="S43" s="17">
        <v>21.279885770229402</v>
      </c>
      <c r="T43" s="17">
        <v>21.850664823377233</v>
      </c>
      <c r="U43" s="17">
        <v>17.912659601321256</v>
      </c>
      <c r="V43" s="18">
        <v>18.617643332762178</v>
      </c>
      <c r="W43" s="16">
        <v>0.1498016496426765</v>
      </c>
      <c r="X43" s="17">
        <v>0.15929959871565177</v>
      </c>
      <c r="Y43" s="17">
        <v>0.15739007933355673</v>
      </c>
      <c r="Z43" s="17">
        <v>0.14674514932412502</v>
      </c>
      <c r="AA43" s="17">
        <v>0.14636785688438617</v>
      </c>
      <c r="AB43" s="17">
        <v>0.12242357810432568</v>
      </c>
      <c r="AC43" s="18">
        <v>0.1241161791196492</v>
      </c>
      <c r="AD43" s="16">
        <v>0.14055153056169423</v>
      </c>
      <c r="AE43" s="17">
        <v>0.16570672875341402</v>
      </c>
      <c r="AF43" s="17">
        <v>0.1602554091396301</v>
      </c>
      <c r="AG43" s="17">
        <v>0.1330699090173825</v>
      </c>
      <c r="AH43" s="17">
        <v>0.13314555764655511</v>
      </c>
      <c r="AI43" s="17">
        <v>7.7341174944628999E-2</v>
      </c>
      <c r="AJ43" s="18">
        <v>8.0237782460304052E-2</v>
      </c>
      <c r="AK43" s="17">
        <v>100.67412929023133</v>
      </c>
      <c r="AL43" s="17">
        <v>105.53239237038913</v>
      </c>
      <c r="AM43" s="17">
        <v>129.9459030565971</v>
      </c>
      <c r="AN43" s="17">
        <v>111.63073094963207</v>
      </c>
      <c r="AO43" s="17">
        <v>105.16864764366942</v>
      </c>
      <c r="AP43" s="17">
        <v>94.021474689361327</v>
      </c>
      <c r="AQ43" s="18">
        <v>99.289660066416914</v>
      </c>
      <c r="AR43" s="51">
        <v>120326.48956896379</v>
      </c>
      <c r="AS43" s="52">
        <v>137163.57544216976</v>
      </c>
      <c r="AT43" s="52">
        <v>167852.75720510981</v>
      </c>
      <c r="AU43" s="52">
        <v>160752.73960547373</v>
      </c>
      <c r="AV43" s="52">
        <v>159003.81859269369</v>
      </c>
      <c r="AW43" s="52">
        <v>156674.62526997991</v>
      </c>
      <c r="AX43" s="53">
        <v>157525.2880345259</v>
      </c>
      <c r="AY43" s="52">
        <v>280919.10268382408</v>
      </c>
      <c r="AZ43" s="52">
        <v>322914.31981398049</v>
      </c>
      <c r="BA43" s="52">
        <v>402966.1346429094</v>
      </c>
      <c r="BB43" s="52">
        <v>374142.58435042948</v>
      </c>
      <c r="BC43" s="52">
        <v>377181.0180537891</v>
      </c>
      <c r="BD43" s="52">
        <v>383562.53112358903</v>
      </c>
      <c r="BE43" s="53">
        <v>388794.0386157803</v>
      </c>
      <c r="BF43" s="51">
        <v>989.0540337336156</v>
      </c>
      <c r="BG43" s="52">
        <v>1029.6473329366559</v>
      </c>
      <c r="BH43" s="52">
        <v>1177.2680712972906</v>
      </c>
      <c r="BI43" s="52">
        <v>1062.8701949118517</v>
      </c>
      <c r="BJ43" s="52">
        <v>932.98506307236232</v>
      </c>
      <c r="BK43" s="52">
        <v>770.54456956894376</v>
      </c>
      <c r="BL43" s="53">
        <v>705.3038738729756</v>
      </c>
      <c r="BM43" s="52">
        <v>2300.8960115286122</v>
      </c>
      <c r="BN43" s="52">
        <v>2347.1519784060692</v>
      </c>
      <c r="BO43" s="52">
        <v>2772.2804139552663</v>
      </c>
      <c r="BP43" s="52">
        <v>2413.1854095077811</v>
      </c>
      <c r="BQ43" s="52">
        <v>2096.9153438492622</v>
      </c>
      <c r="BR43" s="52">
        <v>1724.5025685417693</v>
      </c>
      <c r="BS43" s="53">
        <v>1585.987855856373</v>
      </c>
    </row>
    <row r="44" spans="1:71" x14ac:dyDescent="0.25">
      <c r="A44" s="15" t="s">
        <v>48</v>
      </c>
      <c r="B44" s="16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8">
        <v>0</v>
      </c>
      <c r="I44" s="16">
        <v>7.009921831385478E-2</v>
      </c>
      <c r="J44" s="17">
        <v>9.2995917059963643E-2</v>
      </c>
      <c r="K44" s="17">
        <v>0.10741190317012592</v>
      </c>
      <c r="L44" s="17">
        <v>0.10019343938180836</v>
      </c>
      <c r="M44" s="17">
        <v>7.3323102603320769E-2</v>
      </c>
      <c r="N44" s="17">
        <v>6.166301655385948E-2</v>
      </c>
      <c r="O44" s="18">
        <v>6.465328400970187E-2</v>
      </c>
      <c r="P44" s="16">
        <v>0.17864174075418748</v>
      </c>
      <c r="Q44" s="17">
        <v>0.20127164880627718</v>
      </c>
      <c r="R44" s="17">
        <v>0.16974451862024223</v>
      </c>
      <c r="S44" s="17">
        <v>0.18008704459223551</v>
      </c>
      <c r="T44" s="17">
        <v>0.12289415310680343</v>
      </c>
      <c r="U44" s="17">
        <v>0.10435299086890638</v>
      </c>
      <c r="V44" s="18">
        <v>0.10621424604877702</v>
      </c>
      <c r="W44" s="16">
        <v>1.7991146717841967E-6</v>
      </c>
      <c r="X44" s="17">
        <v>1.6505448509465883E-6</v>
      </c>
      <c r="Y44" s="17">
        <v>1.9393870338670194E-6</v>
      </c>
      <c r="Z44" s="17">
        <v>1.7222084740966437E-6</v>
      </c>
      <c r="AA44" s="17">
        <v>7.9701727985397624E-7</v>
      </c>
      <c r="AB44" s="17">
        <v>5.4200581340527517E-7</v>
      </c>
      <c r="AC44" s="18">
        <v>5.4991968833781249E-7</v>
      </c>
      <c r="AD44" s="16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8">
        <v>0</v>
      </c>
      <c r="AK44" s="17">
        <v>1.6726700334131834</v>
      </c>
      <c r="AL44" s="17">
        <v>1.5661135218433833</v>
      </c>
      <c r="AM44" s="17">
        <v>1.8076681130935037</v>
      </c>
      <c r="AN44" s="17">
        <v>1.6324672564454665</v>
      </c>
      <c r="AO44" s="17">
        <v>0.85874307774150305</v>
      </c>
      <c r="AP44" s="17">
        <v>0.64548063142897516</v>
      </c>
      <c r="AQ44" s="18">
        <v>0.6520988919384666</v>
      </c>
      <c r="AR44" s="51">
        <v>3650.8264148951503</v>
      </c>
      <c r="AS44" s="52">
        <v>3930.640221570362</v>
      </c>
      <c r="AT44" s="52">
        <v>5660.6007110313303</v>
      </c>
      <c r="AU44" s="52">
        <v>5071.0064135098555</v>
      </c>
      <c r="AV44" s="52">
        <v>4530.1749661902604</v>
      </c>
      <c r="AW44" s="52">
        <v>4261.6205925340646</v>
      </c>
      <c r="AX44" s="53">
        <v>4528.0662598327053</v>
      </c>
      <c r="AY44" s="52">
        <v>9282.0351199541219</v>
      </c>
      <c r="AZ44" s="52">
        <v>9067.1039358249163</v>
      </c>
      <c r="BA44" s="52">
        <v>11086.328894612978</v>
      </c>
      <c r="BB44" s="52">
        <v>11041.950748759957</v>
      </c>
      <c r="BC44" s="52">
        <v>9873.3641071478942</v>
      </c>
      <c r="BD44" s="52">
        <v>9497.469538047797</v>
      </c>
      <c r="BE44" s="53">
        <v>9795.656349963594</v>
      </c>
      <c r="BF44" s="51">
        <v>10.483061887593554</v>
      </c>
      <c r="BG44" s="52">
        <v>12.351388955562173</v>
      </c>
      <c r="BH44" s="52">
        <v>19.832805450071781</v>
      </c>
      <c r="BI44" s="52">
        <v>14.580540619008307</v>
      </c>
      <c r="BJ44" s="52">
        <v>8.4464842223076051</v>
      </c>
      <c r="BK44" s="52">
        <v>6.0759767175661796</v>
      </c>
      <c r="BL44" s="53">
        <v>6.8575694333502302</v>
      </c>
      <c r="BM44" s="52">
        <v>28.559587256454201</v>
      </c>
      <c r="BN44" s="52">
        <v>26.748776345615617</v>
      </c>
      <c r="BO44" s="52">
        <v>30.909159485490612</v>
      </c>
      <c r="BP44" s="52">
        <v>27.924730904012332</v>
      </c>
      <c r="BQ44" s="52">
        <v>14.708122085376713</v>
      </c>
      <c r="BR44" s="52">
        <v>11.063648060812532</v>
      </c>
      <c r="BS44" s="53">
        <v>11.176703416276135</v>
      </c>
    </row>
    <row r="45" spans="1:71" x14ac:dyDescent="0.25">
      <c r="A45" s="15" t="s">
        <v>49</v>
      </c>
      <c r="B45" s="16">
        <v>9.6909556312096203</v>
      </c>
      <c r="C45" s="17">
        <v>16.52247060904099</v>
      </c>
      <c r="D45" s="17">
        <v>12.318170093902463</v>
      </c>
      <c r="E45" s="17">
        <v>12.320153185688747</v>
      </c>
      <c r="F45" s="17">
        <v>8.6530456599646772</v>
      </c>
      <c r="G45" s="17">
        <v>7.9106550076743378</v>
      </c>
      <c r="H45" s="18">
        <v>8.342827363014365</v>
      </c>
      <c r="I45" s="16">
        <v>6.7075847783954137</v>
      </c>
      <c r="J45" s="17">
        <v>9.374360877950414</v>
      </c>
      <c r="K45" s="17">
        <v>7.340314684907761</v>
      </c>
      <c r="L45" s="17">
        <v>7.3017848609862579</v>
      </c>
      <c r="M45" s="17">
        <v>5.8924054565408364</v>
      </c>
      <c r="N45" s="17">
        <v>5.8991373650899801</v>
      </c>
      <c r="O45" s="18">
        <v>5.9994240416706663</v>
      </c>
      <c r="P45" s="16">
        <v>14.480509103301149</v>
      </c>
      <c r="Q45" s="17">
        <v>20.893507938064097</v>
      </c>
      <c r="R45" s="17">
        <v>16.356818664933588</v>
      </c>
      <c r="S45" s="17">
        <v>16.376024871457886</v>
      </c>
      <c r="T45" s="17">
        <v>13.011722842486101</v>
      </c>
      <c r="U45" s="17">
        <v>13.030692571721071</v>
      </c>
      <c r="V45" s="18">
        <v>13.105755494583466</v>
      </c>
      <c r="W45" s="16">
        <v>4.1568342286694621E-2</v>
      </c>
      <c r="X45" s="17">
        <v>6.7874092791118792E-2</v>
      </c>
      <c r="Y45" s="17">
        <v>5.0029467378071783E-2</v>
      </c>
      <c r="Z45" s="17">
        <v>5.0036854994266404E-2</v>
      </c>
      <c r="AA45" s="17">
        <v>3.35812053772893E-2</v>
      </c>
      <c r="AB45" s="17">
        <v>3.2229861240236794E-2</v>
      </c>
      <c r="AC45" s="18">
        <v>3.2000666123834863E-2</v>
      </c>
      <c r="AD45" s="16">
        <v>9.8680185768080311E-2</v>
      </c>
      <c r="AE45" s="17">
        <v>0.16345586600251572</v>
      </c>
      <c r="AF45" s="17">
        <v>0.12706338606002385</v>
      </c>
      <c r="AG45" s="17">
        <v>0.12708658953823457</v>
      </c>
      <c r="AH45" s="17">
        <v>8.6034010616499193E-2</v>
      </c>
      <c r="AI45" s="17">
        <v>8.6004300279895682E-2</v>
      </c>
      <c r="AJ45" s="18">
        <v>8.6068481812793224E-2</v>
      </c>
      <c r="AK45" s="17">
        <v>32.362159829685666</v>
      </c>
      <c r="AL45" s="17">
        <v>49.644782469414565</v>
      </c>
      <c r="AM45" s="17">
        <v>41.47081215833164</v>
      </c>
      <c r="AN45" s="17">
        <v>41.402973835288002</v>
      </c>
      <c r="AO45" s="17">
        <v>38.161260346914368</v>
      </c>
      <c r="AP45" s="17">
        <v>38.432372913589447</v>
      </c>
      <c r="AQ45" s="18">
        <v>39.414234757940818</v>
      </c>
      <c r="AR45" s="51">
        <v>51613.191915046067</v>
      </c>
      <c r="AS45" s="52">
        <v>61850.528163128787</v>
      </c>
      <c r="AT45" s="52">
        <v>73874.945758551024</v>
      </c>
      <c r="AU45" s="52">
        <v>77204.163306989853</v>
      </c>
      <c r="AV45" s="52">
        <v>84204.084555597889</v>
      </c>
      <c r="AW45" s="52">
        <v>89347.107243049919</v>
      </c>
      <c r="AX45" s="53">
        <v>89105.692803200785</v>
      </c>
      <c r="AY45" s="52">
        <v>113796.29529504517</v>
      </c>
      <c r="AZ45" s="52">
        <v>136892.21453577463</v>
      </c>
      <c r="BA45" s="52">
        <v>161124.48981106214</v>
      </c>
      <c r="BB45" s="52">
        <v>170926.23717271618</v>
      </c>
      <c r="BC45" s="52">
        <v>183584.64584831413</v>
      </c>
      <c r="BD45" s="52">
        <v>193238.67526148952</v>
      </c>
      <c r="BE45" s="53">
        <v>186381.65642626144</v>
      </c>
      <c r="BF45" s="51">
        <v>428.79120567338464</v>
      </c>
      <c r="BG45" s="52">
        <v>509.2677802272222</v>
      </c>
      <c r="BH45" s="52">
        <v>515.74928407096706</v>
      </c>
      <c r="BI45" s="52">
        <v>516.59942387278068</v>
      </c>
      <c r="BJ45" s="52">
        <v>434.36066808205504</v>
      </c>
      <c r="BK45" s="52">
        <v>437.45578056448932</v>
      </c>
      <c r="BL45" s="53">
        <v>359.1024483382252</v>
      </c>
      <c r="BM45" s="52">
        <v>955.32432508915122</v>
      </c>
      <c r="BN45" s="52">
        <v>1150.065554773558</v>
      </c>
      <c r="BO45" s="52">
        <v>1149.7992307145544</v>
      </c>
      <c r="BP45" s="52">
        <v>1148.7230162751912</v>
      </c>
      <c r="BQ45" s="52">
        <v>948.30260276518834</v>
      </c>
      <c r="BR45" s="52">
        <v>953.65782646354728</v>
      </c>
      <c r="BS45" s="53">
        <v>744.7678510611662</v>
      </c>
    </row>
    <row r="46" spans="1:71" x14ac:dyDescent="0.25">
      <c r="A46" s="15" t="s">
        <v>50</v>
      </c>
      <c r="B46" s="16">
        <v>1.1293458602508899</v>
      </c>
      <c r="C46" s="17">
        <v>1.1610672485289999</v>
      </c>
      <c r="D46" s="17">
        <v>1.1610672485289999</v>
      </c>
      <c r="E46" s="17">
        <v>1.1610672485289999</v>
      </c>
      <c r="F46" s="17">
        <v>1.06426965723233</v>
      </c>
      <c r="G46" s="17">
        <v>0.96578131548614299</v>
      </c>
      <c r="H46" s="18">
        <v>0.96578131548614299</v>
      </c>
      <c r="I46" s="16">
        <v>0.57661304056987195</v>
      </c>
      <c r="J46" s="17">
        <v>0.62513999079257276</v>
      </c>
      <c r="K46" s="17">
        <v>0.64689513722424186</v>
      </c>
      <c r="L46" s="17">
        <v>0.577580152759676</v>
      </c>
      <c r="M46" s="17">
        <v>0.57913517147271232</v>
      </c>
      <c r="N46" s="17">
        <v>0.56584121503917206</v>
      </c>
      <c r="O46" s="18">
        <v>0.58195741363228848</v>
      </c>
      <c r="P46" s="16">
        <v>1.2832180059657399</v>
      </c>
      <c r="Q46" s="17">
        <v>1.3401246856790396</v>
      </c>
      <c r="R46" s="17">
        <v>1.4284299139304262</v>
      </c>
      <c r="S46" s="17">
        <v>1.3103837460095593</v>
      </c>
      <c r="T46" s="17">
        <v>1.1940362428016729</v>
      </c>
      <c r="U46" s="17">
        <v>1.0827517197116214</v>
      </c>
      <c r="V46" s="18">
        <v>1.1184750733074935</v>
      </c>
      <c r="W46" s="16">
        <v>8.1956652127180563E-3</v>
      </c>
      <c r="X46" s="17">
        <v>8.4260004583440757E-3</v>
      </c>
      <c r="Y46" s="17">
        <v>8.4266411614403874E-3</v>
      </c>
      <c r="Z46" s="17">
        <v>8.4257403047270866E-3</v>
      </c>
      <c r="AA46" s="17">
        <v>7.7231782695532008E-3</v>
      </c>
      <c r="AB46" s="17">
        <v>7.0084844944422152E-3</v>
      </c>
      <c r="AC46" s="18">
        <v>7.008521966409496E-3</v>
      </c>
      <c r="AD46" s="16">
        <v>1.6087547866821799E-2</v>
      </c>
      <c r="AE46" s="17">
        <v>1.6539419494715001E-2</v>
      </c>
      <c r="AF46" s="17">
        <v>1.6539419494715001E-2</v>
      </c>
      <c r="AG46" s="17">
        <v>1.6539419494715001E-2</v>
      </c>
      <c r="AH46" s="17">
        <v>1.5160536427811001E-2</v>
      </c>
      <c r="AI46" s="17">
        <v>1.37575685966687E-2</v>
      </c>
      <c r="AJ46" s="18">
        <v>1.37575685966687E-2</v>
      </c>
      <c r="AK46" s="17">
        <v>3.9897501791208589</v>
      </c>
      <c r="AL46" s="17">
        <v>4.2130967405866322</v>
      </c>
      <c r="AM46" s="17">
        <v>4.7507901372644472</v>
      </c>
      <c r="AN46" s="17">
        <v>4.0177149361833671</v>
      </c>
      <c r="AO46" s="17">
        <v>3.5981938512534808</v>
      </c>
      <c r="AP46" s="17">
        <v>3.2786732245928945</v>
      </c>
      <c r="AQ46" s="18">
        <v>3.3519889031647638</v>
      </c>
      <c r="AR46" s="51">
        <v>9451.6726521164801</v>
      </c>
      <c r="AS46" s="52">
        <v>10205.63666830392</v>
      </c>
      <c r="AT46" s="52">
        <v>14823.926226213862</v>
      </c>
      <c r="AU46" s="52">
        <v>14179.41919764271</v>
      </c>
      <c r="AV46" s="52">
        <v>23069.329075811609</v>
      </c>
      <c r="AW46" s="52">
        <v>24269.447270642384</v>
      </c>
      <c r="AX46" s="53">
        <v>26086.732826675619</v>
      </c>
      <c r="AY46" s="52">
        <v>22698.413142142821</v>
      </c>
      <c r="AZ46" s="52">
        <v>24372.813120692885</v>
      </c>
      <c r="BA46" s="52">
        <v>33578.681144810471</v>
      </c>
      <c r="BB46" s="52">
        <v>32567.829897575008</v>
      </c>
      <c r="BC46" s="52">
        <v>53208.035354403306</v>
      </c>
      <c r="BD46" s="52">
        <v>56098.413823288516</v>
      </c>
      <c r="BE46" s="53">
        <v>60588.070797559252</v>
      </c>
      <c r="BF46" s="51">
        <v>19.628821421662792</v>
      </c>
      <c r="BG46" s="52">
        <v>21.323797173561811</v>
      </c>
      <c r="BH46" s="52">
        <v>23.728136976518016</v>
      </c>
      <c r="BI46" s="52">
        <v>16.711444282827969</v>
      </c>
      <c r="BJ46" s="52">
        <v>16.617497184753034</v>
      </c>
      <c r="BK46" s="52">
        <v>16.421283885560822</v>
      </c>
      <c r="BL46" s="53">
        <v>17.042314850995783</v>
      </c>
      <c r="BM46" s="52">
        <v>39.244341173745639</v>
      </c>
      <c r="BN46" s="52">
        <v>42.24759243407653</v>
      </c>
      <c r="BO46" s="52">
        <v>51.433160525217957</v>
      </c>
      <c r="BP46" s="52">
        <v>38.916368879730179</v>
      </c>
      <c r="BQ46" s="52">
        <v>34.229535462808911</v>
      </c>
      <c r="BR46" s="52">
        <v>31.292032885232047</v>
      </c>
      <c r="BS46" s="53">
        <v>32.555771761204177</v>
      </c>
    </row>
    <row r="47" spans="1:71" x14ac:dyDescent="0.25">
      <c r="A47" s="15" t="s">
        <v>51</v>
      </c>
      <c r="B47" s="16">
        <v>6.0988115997797001</v>
      </c>
      <c r="C47" s="17">
        <v>1.5002923913762301</v>
      </c>
      <c r="D47" s="17">
        <v>0</v>
      </c>
      <c r="E47" s="17">
        <v>0</v>
      </c>
      <c r="F47" s="17">
        <v>0</v>
      </c>
      <c r="G47" s="17">
        <v>0</v>
      </c>
      <c r="H47" s="18">
        <v>0</v>
      </c>
      <c r="I47" s="16">
        <v>2.2617159998279299</v>
      </c>
      <c r="J47" s="17">
        <v>1.1937704168303629</v>
      </c>
      <c r="K47" s="17">
        <v>0.64799499245359926</v>
      </c>
      <c r="L47" s="17">
        <v>0.83829999795357391</v>
      </c>
      <c r="M47" s="17">
        <v>0.82653743429160076</v>
      </c>
      <c r="N47" s="17">
        <v>0.6876597207826215</v>
      </c>
      <c r="O47" s="18">
        <v>0.69312062294207932</v>
      </c>
      <c r="P47" s="16">
        <v>4.5279321402187298</v>
      </c>
      <c r="Q47" s="17">
        <v>2.4202888694437044</v>
      </c>
      <c r="R47" s="17">
        <v>1.3884254750253526</v>
      </c>
      <c r="S47" s="17">
        <v>1.7080617464536636</v>
      </c>
      <c r="T47" s="17">
        <v>1.2832526405503688</v>
      </c>
      <c r="U47" s="17">
        <v>1.009192325549068</v>
      </c>
      <c r="V47" s="18">
        <v>1.0071827816736645</v>
      </c>
      <c r="W47" s="16">
        <v>2.090855860981803E-2</v>
      </c>
      <c r="X47" s="17">
        <v>1.2488829903197069E-2</v>
      </c>
      <c r="Y47" s="17">
        <v>1.5529136417809784E-5</v>
      </c>
      <c r="Z47" s="17">
        <v>1.6632380627920624E-5</v>
      </c>
      <c r="AA47" s="17">
        <v>1.1210198952356261E-5</v>
      </c>
      <c r="AB47" s="17">
        <v>7.9171642205509428E-6</v>
      </c>
      <c r="AC47" s="18">
        <v>7.892925023627776E-6</v>
      </c>
      <c r="AD47" s="16">
        <v>4.6939537596361901E-2</v>
      </c>
      <c r="AE47" s="17">
        <v>1.9424220390890999E-2</v>
      </c>
      <c r="AF47" s="17">
        <v>0</v>
      </c>
      <c r="AG47" s="17">
        <v>0</v>
      </c>
      <c r="AH47" s="17">
        <v>0</v>
      </c>
      <c r="AI47" s="17">
        <v>0</v>
      </c>
      <c r="AJ47" s="18">
        <v>0</v>
      </c>
      <c r="AK47" s="17">
        <v>19.887561345120876</v>
      </c>
      <c r="AL47" s="17">
        <v>16.710229651983326</v>
      </c>
      <c r="AM47" s="17">
        <v>13.070724281411941</v>
      </c>
      <c r="AN47" s="17">
        <v>14.326566461151268</v>
      </c>
      <c r="AO47" s="17">
        <v>9.7936616522544639</v>
      </c>
      <c r="AP47" s="17">
        <v>7.0253196052593969</v>
      </c>
      <c r="AQ47" s="18">
        <v>7.0049993169838052</v>
      </c>
      <c r="AR47" s="51">
        <v>38369.242252783319</v>
      </c>
      <c r="AS47" s="52">
        <v>38933.175640100977</v>
      </c>
      <c r="AT47" s="52">
        <v>44539.587199046626</v>
      </c>
      <c r="AU47" s="52">
        <v>48075.545959991381</v>
      </c>
      <c r="AV47" s="52">
        <v>55736.711664987255</v>
      </c>
      <c r="AW47" s="52">
        <v>52826.511051076661</v>
      </c>
      <c r="AX47" s="53">
        <v>63015.423593416715</v>
      </c>
      <c r="AY47" s="52">
        <v>85161.509467184747</v>
      </c>
      <c r="AZ47" s="52">
        <v>86969.628607069433</v>
      </c>
      <c r="BA47" s="52">
        <v>106275.98330342768</v>
      </c>
      <c r="BB47" s="52">
        <v>112253.84421344454</v>
      </c>
      <c r="BC47" s="52">
        <v>128371.90040807647</v>
      </c>
      <c r="BD47" s="52">
        <v>122540.42818817265</v>
      </c>
      <c r="BE47" s="53">
        <v>160998.55422882689</v>
      </c>
      <c r="BF47" s="51">
        <v>288.20827091651898</v>
      </c>
      <c r="BG47" s="52">
        <v>278.49542679044345</v>
      </c>
      <c r="BH47" s="52">
        <v>268.19744243750068</v>
      </c>
      <c r="BI47" s="52">
        <v>284.92196263643052</v>
      </c>
      <c r="BJ47" s="52">
        <v>282.1587173479972</v>
      </c>
      <c r="BK47" s="52">
        <v>257.52932330410431</v>
      </c>
      <c r="BL47" s="53">
        <v>258.52221460422032</v>
      </c>
      <c r="BM47" s="52">
        <v>635.82511789869091</v>
      </c>
      <c r="BN47" s="52">
        <v>622.76001484727931</v>
      </c>
      <c r="BO47" s="52">
        <v>593.5095522398376</v>
      </c>
      <c r="BP47" s="52">
        <v>615.05225199822894</v>
      </c>
      <c r="BQ47" s="52">
        <v>537.62007397368836</v>
      </c>
      <c r="BR47" s="52">
        <v>490.32642750874373</v>
      </c>
      <c r="BS47" s="53">
        <v>489.97929616096104</v>
      </c>
    </row>
    <row r="48" spans="1:71" x14ac:dyDescent="0.25">
      <c r="A48" s="15" t="s">
        <v>52</v>
      </c>
      <c r="B48" s="16">
        <v>72.815629388926766</v>
      </c>
      <c r="C48" s="17">
        <v>62.502489346460017</v>
      </c>
      <c r="D48" s="17">
        <v>64.242889663940304</v>
      </c>
      <c r="E48" s="17">
        <v>64.242763528288179</v>
      </c>
      <c r="F48" s="17">
        <v>50.54787015664737</v>
      </c>
      <c r="G48" s="17">
        <v>49.688551030924259</v>
      </c>
      <c r="H48" s="18">
        <v>46.788575312964312</v>
      </c>
      <c r="I48" s="16">
        <v>31.869729565909164</v>
      </c>
      <c r="J48" s="17">
        <v>31.992569830492872</v>
      </c>
      <c r="K48" s="17">
        <v>27.991211005947186</v>
      </c>
      <c r="L48" s="17">
        <v>24.87407345229866</v>
      </c>
      <c r="M48" s="17">
        <v>21.294955661110546</v>
      </c>
      <c r="N48" s="17">
        <v>20.690186397477863</v>
      </c>
      <c r="O48" s="18">
        <v>20.695751459626251</v>
      </c>
      <c r="P48" s="16">
        <v>66.30773388329672</v>
      </c>
      <c r="Q48" s="17">
        <v>66.148888820404252</v>
      </c>
      <c r="R48" s="17">
        <v>59.410947134080779</v>
      </c>
      <c r="S48" s="17">
        <v>53.161962498473336</v>
      </c>
      <c r="T48" s="17">
        <v>39.144709639606234</v>
      </c>
      <c r="U48" s="17">
        <v>36.472299686433779</v>
      </c>
      <c r="V48" s="18">
        <v>35.338140301267536</v>
      </c>
      <c r="W48" s="16">
        <v>0.43872025898079059</v>
      </c>
      <c r="X48" s="17">
        <v>0.27198549833867491</v>
      </c>
      <c r="Y48" s="17">
        <v>0.28586372837367824</v>
      </c>
      <c r="Z48" s="17">
        <v>0.28581527900239267</v>
      </c>
      <c r="AA48" s="17">
        <v>0.21114339993111433</v>
      </c>
      <c r="AB48" s="17">
        <v>0.18820794811139427</v>
      </c>
      <c r="AC48" s="18">
        <v>0.1823279391778003</v>
      </c>
      <c r="AD48" s="16">
        <v>0.3570772801324667</v>
      </c>
      <c r="AE48" s="17">
        <v>0.38662784303177999</v>
      </c>
      <c r="AF48" s="17">
        <v>0.40337556089697246</v>
      </c>
      <c r="AG48" s="17">
        <v>0.40337556089697246</v>
      </c>
      <c r="AH48" s="17">
        <v>0.29948741745067836</v>
      </c>
      <c r="AI48" s="17">
        <v>0.25863420045196128</v>
      </c>
      <c r="AJ48" s="18">
        <v>0.25066055454798664</v>
      </c>
      <c r="AK48" s="17">
        <v>202.86000543001711</v>
      </c>
      <c r="AL48" s="17">
        <v>218.82256927986842</v>
      </c>
      <c r="AM48" s="17">
        <v>199.66736549727926</v>
      </c>
      <c r="AN48" s="17">
        <v>161.18633501373426</v>
      </c>
      <c r="AO48" s="17">
        <v>105.74246822471369</v>
      </c>
      <c r="AP48" s="17">
        <v>95.012728801546501</v>
      </c>
      <c r="AQ48" s="18">
        <v>91.926010029406584</v>
      </c>
      <c r="AR48" s="51">
        <v>295631.70278936677</v>
      </c>
      <c r="AS48" s="52">
        <v>313436.7655527548</v>
      </c>
      <c r="AT48" s="52">
        <v>358197.29934561148</v>
      </c>
      <c r="AU48" s="52">
        <v>387377.95508608298</v>
      </c>
      <c r="AV48" s="52">
        <v>398036.82846648479</v>
      </c>
      <c r="AW48" s="52">
        <v>413405.22512762254</v>
      </c>
      <c r="AX48" s="53">
        <v>437310.6178835422</v>
      </c>
      <c r="AY48" s="52">
        <v>625091.02908568666</v>
      </c>
      <c r="AZ48" s="52">
        <v>668416.70145502687</v>
      </c>
      <c r="BA48" s="52">
        <v>773218.11325369391</v>
      </c>
      <c r="BB48" s="52">
        <v>833964.80824031029</v>
      </c>
      <c r="BC48" s="52">
        <v>868609.41138559429</v>
      </c>
      <c r="BD48" s="52">
        <v>905551.33010614454</v>
      </c>
      <c r="BE48" s="53">
        <v>959515.18291787943</v>
      </c>
      <c r="BF48" s="51">
        <v>1471.9705026427093</v>
      </c>
      <c r="BG48" s="52">
        <v>1573.5346750001024</v>
      </c>
      <c r="BH48" s="52">
        <v>1632.0437847842757</v>
      </c>
      <c r="BI48" s="52">
        <v>1384.8323168383411</v>
      </c>
      <c r="BJ48" s="52">
        <v>948.5231625011337</v>
      </c>
      <c r="BK48" s="52">
        <v>712.66588188594926</v>
      </c>
      <c r="BL48" s="53">
        <v>683.42145735296162</v>
      </c>
      <c r="BM48" s="52">
        <v>2990.6324532654749</v>
      </c>
      <c r="BN48" s="52">
        <v>3244.9725864938973</v>
      </c>
      <c r="BO48" s="52">
        <v>3372.1206059640404</v>
      </c>
      <c r="BP48" s="52">
        <v>2761.7554513551495</v>
      </c>
      <c r="BQ48" s="52">
        <v>1699.124250574074</v>
      </c>
      <c r="BR48" s="52">
        <v>1164.5121047249463</v>
      </c>
      <c r="BS48" s="53">
        <v>1053.8454647517997</v>
      </c>
    </row>
    <row r="49" spans="1:71" x14ac:dyDescent="0.25">
      <c r="A49" s="15" t="s">
        <v>53</v>
      </c>
      <c r="B49" s="16">
        <v>5.4307463864227108</v>
      </c>
      <c r="C49" s="17">
        <v>5.4490235880878481</v>
      </c>
      <c r="D49" s="17">
        <v>5.4177950777405472</v>
      </c>
      <c r="E49" s="17">
        <v>5.1822320753685789</v>
      </c>
      <c r="F49" s="17">
        <v>5.2229758206165053</v>
      </c>
      <c r="G49" s="17">
        <v>5.1590328276445829</v>
      </c>
      <c r="H49" s="18">
        <v>5.4699372604216725</v>
      </c>
      <c r="I49" s="16">
        <v>8.7915552876767968</v>
      </c>
      <c r="J49" s="17">
        <v>9.6616091810866749</v>
      </c>
      <c r="K49" s="17">
        <v>9.8728288487631968</v>
      </c>
      <c r="L49" s="17">
        <v>9.9489799863430868</v>
      </c>
      <c r="M49" s="17">
        <v>9.5379118725043153</v>
      </c>
      <c r="N49" s="17">
        <v>8.7189570981615105</v>
      </c>
      <c r="O49" s="18">
        <v>9.2683691010743132</v>
      </c>
      <c r="P49" s="16">
        <v>21.340085283945442</v>
      </c>
      <c r="Q49" s="17">
        <v>21.953429937654906</v>
      </c>
      <c r="R49" s="17">
        <v>22.307053909846651</v>
      </c>
      <c r="S49" s="17">
        <v>22.575667431073914</v>
      </c>
      <c r="T49" s="17">
        <v>22.711517402711468</v>
      </c>
      <c r="U49" s="17">
        <v>21.735108927285282</v>
      </c>
      <c r="V49" s="18">
        <v>22.565006632358109</v>
      </c>
      <c r="W49" s="16">
        <v>2.8509862653763939E-2</v>
      </c>
      <c r="X49" s="17">
        <v>2.8592804271063352E-2</v>
      </c>
      <c r="Y49" s="17">
        <v>6.5110210606680402E-2</v>
      </c>
      <c r="Z49" s="17">
        <v>6.4463676613850926E-2</v>
      </c>
      <c r="AA49" s="17">
        <v>6.4576835477671235E-2</v>
      </c>
      <c r="AB49" s="17">
        <v>6.4154548438900783E-2</v>
      </c>
      <c r="AC49" s="18">
        <v>6.4656480829416149E-2</v>
      </c>
      <c r="AD49" s="16">
        <v>0.13944519155355048</v>
      </c>
      <c r="AE49" s="17">
        <v>0.13983471317754528</v>
      </c>
      <c r="AF49" s="17">
        <v>0.13967415528372881</v>
      </c>
      <c r="AG49" s="17">
        <v>0.13846303445447508</v>
      </c>
      <c r="AH49" s="17">
        <v>0.13867251386347895</v>
      </c>
      <c r="AI49" s="17">
        <v>0.13581139727107844</v>
      </c>
      <c r="AJ49" s="18">
        <v>0.13576272703346148</v>
      </c>
      <c r="AK49" s="17">
        <v>27.221644449684327</v>
      </c>
      <c r="AL49" s="17">
        <v>30.69011683939399</v>
      </c>
      <c r="AM49" s="17">
        <v>36.030138296497142</v>
      </c>
      <c r="AN49" s="17">
        <v>40.523906085071737</v>
      </c>
      <c r="AO49" s="17">
        <v>40.954233607607421</v>
      </c>
      <c r="AP49" s="17">
        <v>37.937904623596673</v>
      </c>
      <c r="AQ49" s="18">
        <v>41.133360873695878</v>
      </c>
      <c r="AR49" s="51">
        <v>23712.642308293758</v>
      </c>
      <c r="AS49" s="52">
        <v>28016.265199705456</v>
      </c>
      <c r="AT49" s="52">
        <v>33878.539243643667</v>
      </c>
      <c r="AU49" s="52">
        <v>40182.28150762595</v>
      </c>
      <c r="AV49" s="52">
        <v>41607.066784118389</v>
      </c>
      <c r="AW49" s="52">
        <v>38188.301750226834</v>
      </c>
      <c r="AX49" s="53">
        <v>41140.180939971629</v>
      </c>
      <c r="AY49" s="52">
        <v>51837.373148606443</v>
      </c>
      <c r="AZ49" s="52">
        <v>61585.223064056117</v>
      </c>
      <c r="BA49" s="52">
        <v>79838.723541623185</v>
      </c>
      <c r="BB49" s="52">
        <v>93517.161315622085</v>
      </c>
      <c r="BC49" s="52">
        <v>95501.150350044496</v>
      </c>
      <c r="BD49" s="52">
        <v>89669.063999337857</v>
      </c>
      <c r="BE49" s="53">
        <v>97729.217537633012</v>
      </c>
      <c r="BF49" s="51">
        <v>139.3376402435471</v>
      </c>
      <c r="BG49" s="52">
        <v>167.13656183843884</v>
      </c>
      <c r="BH49" s="52">
        <v>199.89393049974939</v>
      </c>
      <c r="BI49" s="52">
        <v>235.91233661469917</v>
      </c>
      <c r="BJ49" s="52">
        <v>240.84604945271272</v>
      </c>
      <c r="BK49" s="52">
        <v>215.08142287927666</v>
      </c>
      <c r="BL49" s="53">
        <v>234.01251787736712</v>
      </c>
      <c r="BM49" s="52">
        <v>324.29918793064434</v>
      </c>
      <c r="BN49" s="52">
        <v>382.77569617543548</v>
      </c>
      <c r="BO49" s="52">
        <v>494.22072560926779</v>
      </c>
      <c r="BP49" s="52">
        <v>572.8643686377884</v>
      </c>
      <c r="BQ49" s="52">
        <v>579.91258011493437</v>
      </c>
      <c r="BR49" s="52">
        <v>532.88381730374647</v>
      </c>
      <c r="BS49" s="53">
        <v>584.49427260846448</v>
      </c>
    </row>
    <row r="50" spans="1:71" x14ac:dyDescent="0.25">
      <c r="A50" s="15" t="s">
        <v>54</v>
      </c>
      <c r="B50" s="16">
        <v>8.6615673090287504E-2</v>
      </c>
      <c r="C50" s="17">
        <v>8.6615670590799193E-2</v>
      </c>
      <c r="D50" s="17">
        <v>0</v>
      </c>
      <c r="E50" s="17">
        <v>0</v>
      </c>
      <c r="F50" s="17">
        <v>0</v>
      </c>
      <c r="G50" s="17">
        <v>0</v>
      </c>
      <c r="H50" s="18">
        <v>0</v>
      </c>
      <c r="I50" s="16">
        <v>0.30487235205364682</v>
      </c>
      <c r="J50" s="17">
        <v>0.29630657168438163</v>
      </c>
      <c r="K50" s="17">
        <v>3.9772467483590368E-2</v>
      </c>
      <c r="L50" s="17">
        <v>5.7693434401719375E-2</v>
      </c>
      <c r="M50" s="17">
        <v>4.74572433110481E-2</v>
      </c>
      <c r="N50" s="17">
        <v>0.29191707932857397</v>
      </c>
      <c r="O50" s="18">
        <v>0.29335488058794329</v>
      </c>
      <c r="P50" s="16">
        <v>0.45913262289801926</v>
      </c>
      <c r="Q50" s="17">
        <v>0.44860314012489605</v>
      </c>
      <c r="R50" s="17">
        <v>9.1208790534087494E-2</v>
      </c>
      <c r="S50" s="17">
        <v>0.11101465848447245</v>
      </c>
      <c r="T50" s="17">
        <v>0.10013624777459743</v>
      </c>
      <c r="U50" s="17">
        <v>0.34306395539269197</v>
      </c>
      <c r="V50" s="18">
        <v>0.34608240376104482</v>
      </c>
      <c r="W50" s="16">
        <v>6.1717867321181672E-4</v>
      </c>
      <c r="X50" s="17">
        <v>6.1717605769541245E-4</v>
      </c>
      <c r="Y50" s="17">
        <v>4.440899331155E-10</v>
      </c>
      <c r="Z50" s="17">
        <v>1.1131142023595561E-7</v>
      </c>
      <c r="AA50" s="17">
        <v>1.043987211400776E-7</v>
      </c>
      <c r="AB50" s="17">
        <v>7.1424254336168649E-8</v>
      </c>
      <c r="AC50" s="18">
        <v>1.0984086704530909E-7</v>
      </c>
      <c r="AD50" s="16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8">
        <v>0</v>
      </c>
      <c r="AK50" s="17">
        <v>0.28783404645768113</v>
      </c>
      <c r="AL50" s="17">
        <v>0.29617833308708641</v>
      </c>
      <c r="AM50" s="17">
        <v>5.2470404233156714E-2</v>
      </c>
      <c r="AN50" s="17">
        <v>0.15022474932796767</v>
      </c>
      <c r="AO50" s="17">
        <v>0.14444375786582855</v>
      </c>
      <c r="AP50" s="17">
        <v>0.11686768227151186</v>
      </c>
      <c r="AQ50" s="18">
        <v>0.14899494678966774</v>
      </c>
      <c r="AR50" s="51">
        <v>1253.2017620907732</v>
      </c>
      <c r="AS50" s="52">
        <v>1309.6080892501909</v>
      </c>
      <c r="AT50" s="52">
        <v>2519.8633213540879</v>
      </c>
      <c r="AU50" s="52">
        <v>2742.9471109723108</v>
      </c>
      <c r="AV50" s="52">
        <v>4130.4804458997905</v>
      </c>
      <c r="AW50" s="52">
        <v>6040.868479611253</v>
      </c>
      <c r="AX50" s="53">
        <v>7005.362282631495</v>
      </c>
      <c r="AY50" s="52">
        <v>2892.9818936475049</v>
      </c>
      <c r="AZ50" s="52">
        <v>2970.6803772850408</v>
      </c>
      <c r="BA50" s="52">
        <v>5590.4988721763557</v>
      </c>
      <c r="BB50" s="52">
        <v>6070.229406410509</v>
      </c>
      <c r="BC50" s="52">
        <v>10053.668015549036</v>
      </c>
      <c r="BD50" s="52">
        <v>15691.962768313326</v>
      </c>
      <c r="BE50" s="53">
        <v>18525.787495707671</v>
      </c>
      <c r="BF50" s="51">
        <v>0.86213629877410103</v>
      </c>
      <c r="BG50" s="52">
        <v>1.109778051796692</v>
      </c>
      <c r="BH50" s="52">
        <v>0.38239420206019398</v>
      </c>
      <c r="BI50" s="52">
        <v>1.3025343293295553</v>
      </c>
      <c r="BJ50" s="52">
        <v>1.2912890968444943</v>
      </c>
      <c r="BK50" s="52">
        <v>1.0987940881686753</v>
      </c>
      <c r="BL50" s="53">
        <v>1.3602124597568197</v>
      </c>
      <c r="BM50" s="52">
        <v>3.4869783808930599</v>
      </c>
      <c r="BN50" s="52">
        <v>3.6323582491725799</v>
      </c>
      <c r="BO50" s="52">
        <v>0.91038582519016997</v>
      </c>
      <c r="BP50" s="52">
        <v>2.5816188152102924</v>
      </c>
      <c r="BQ50" s="52">
        <v>2.4828659716584656</v>
      </c>
      <c r="BR50" s="52">
        <v>2.0118021589590507</v>
      </c>
      <c r="BS50" s="53">
        <v>2.5606109139987709</v>
      </c>
    </row>
    <row r="51" spans="1:71" x14ac:dyDescent="0.25">
      <c r="A51" s="15" t="s">
        <v>55</v>
      </c>
      <c r="B51" s="16">
        <v>0.48019139481147588</v>
      </c>
      <c r="C51" s="17">
        <v>0.45491029968128538</v>
      </c>
      <c r="D51" s="17">
        <v>0.45179619603058985</v>
      </c>
      <c r="E51" s="17">
        <v>0.46102106426789946</v>
      </c>
      <c r="F51" s="17">
        <v>0.45928387038703927</v>
      </c>
      <c r="G51" s="17">
        <v>0.36587184752635926</v>
      </c>
      <c r="H51" s="18">
        <v>0.36893722319200523</v>
      </c>
      <c r="I51" s="16">
        <v>4.2708582485177367</v>
      </c>
      <c r="J51" s="17">
        <v>3.5140617733727981</v>
      </c>
      <c r="K51" s="17">
        <v>2.9530884942768214</v>
      </c>
      <c r="L51" s="17">
        <v>2.9808916632725317</v>
      </c>
      <c r="M51" s="17">
        <v>2.734041129553944</v>
      </c>
      <c r="N51" s="17">
        <v>1.5862734598202626</v>
      </c>
      <c r="O51" s="18">
        <v>1.6270021526480221</v>
      </c>
      <c r="P51" s="16">
        <v>9.3001632087615231</v>
      </c>
      <c r="Q51" s="17">
        <v>7.7717928479197615</v>
      </c>
      <c r="R51" s="17">
        <v>6.7296275266662686</v>
      </c>
      <c r="S51" s="17">
        <v>6.8321294455728321</v>
      </c>
      <c r="T51" s="17">
        <v>6.4832463014683537</v>
      </c>
      <c r="U51" s="17">
        <v>3.692824252985289</v>
      </c>
      <c r="V51" s="18">
        <v>3.7517233771111584</v>
      </c>
      <c r="W51" s="16">
        <v>4.0565681904152641E-2</v>
      </c>
      <c r="X51" s="17">
        <v>3.9131992970541575E-2</v>
      </c>
      <c r="Y51" s="17">
        <v>3.9101006119864383E-2</v>
      </c>
      <c r="Z51" s="17">
        <v>3.9154091004931481E-2</v>
      </c>
      <c r="AA51" s="17">
        <v>3.9136674033058316E-2</v>
      </c>
      <c r="AB51" s="17">
        <v>3.8521792621236284E-2</v>
      </c>
      <c r="AC51" s="18">
        <v>3.8538076887474897E-2</v>
      </c>
      <c r="AD51" s="16">
        <v>1.0250876509339231E-2</v>
      </c>
      <c r="AE51" s="17">
        <v>1.0229125643318701E-2</v>
      </c>
      <c r="AF51" s="17">
        <v>9.8970316348890898E-3</v>
      </c>
      <c r="AG51" s="17">
        <v>1.0332114734376901E-2</v>
      </c>
      <c r="AH51" s="17">
        <v>1.0310225012911728E-2</v>
      </c>
      <c r="AI51" s="17">
        <v>3.8311192177235998E-5</v>
      </c>
      <c r="AJ51" s="18">
        <v>7.6936853751443995E-5</v>
      </c>
      <c r="AK51" s="17">
        <v>30.363451042955919</v>
      </c>
      <c r="AL51" s="17">
        <v>29.791706108077413</v>
      </c>
      <c r="AM51" s="17">
        <v>23.196927591054795</v>
      </c>
      <c r="AN51" s="17">
        <v>24.402495698842198</v>
      </c>
      <c r="AO51" s="17">
        <v>17.234405687927001</v>
      </c>
      <c r="AP51" s="17">
        <v>12.434254516662339</v>
      </c>
      <c r="AQ51" s="18">
        <v>12.999423841896753</v>
      </c>
      <c r="AR51" s="51">
        <v>54670.102664391139</v>
      </c>
      <c r="AS51" s="52">
        <v>61660.82192499785</v>
      </c>
      <c r="AT51" s="52">
        <v>83177.927328044432</v>
      </c>
      <c r="AU51" s="52">
        <v>104700.7416631677</v>
      </c>
      <c r="AV51" s="52">
        <v>108714.66839637798</v>
      </c>
      <c r="AW51" s="52">
        <v>106113.22446615557</v>
      </c>
      <c r="AX51" s="53">
        <v>107390.2718975678</v>
      </c>
      <c r="AY51" s="52">
        <v>127144.79466905523</v>
      </c>
      <c r="AZ51" s="52">
        <v>143457.54834036613</v>
      </c>
      <c r="BA51" s="52">
        <v>178547.01516162691</v>
      </c>
      <c r="BB51" s="52">
        <v>222349.74273991678</v>
      </c>
      <c r="BC51" s="52">
        <v>238557.81906171067</v>
      </c>
      <c r="BD51" s="52">
        <v>233305.14544333608</v>
      </c>
      <c r="BE51" s="53">
        <v>238080.99014304971</v>
      </c>
      <c r="BF51" s="51">
        <v>340.13227607178862</v>
      </c>
      <c r="BG51" s="52">
        <v>342.53066098513733</v>
      </c>
      <c r="BH51" s="52">
        <v>327.42889828910398</v>
      </c>
      <c r="BI51" s="52">
        <v>331.62633325353482</v>
      </c>
      <c r="BJ51" s="52">
        <v>257.55591035446605</v>
      </c>
      <c r="BK51" s="52">
        <v>223.71158920347671</v>
      </c>
      <c r="BL51" s="53">
        <v>172.50173308448103</v>
      </c>
      <c r="BM51" s="52">
        <v>805.42022545529267</v>
      </c>
      <c r="BN51" s="52">
        <v>804.8036223039087</v>
      </c>
      <c r="BO51" s="52">
        <v>693.53569278790883</v>
      </c>
      <c r="BP51" s="52">
        <v>713.49557962251652</v>
      </c>
      <c r="BQ51" s="52">
        <v>591.0553742619428</v>
      </c>
      <c r="BR51" s="52">
        <v>524.61554850049731</v>
      </c>
      <c r="BS51" s="53">
        <v>392.71461484948651</v>
      </c>
    </row>
    <row r="52" spans="1:71" x14ac:dyDescent="0.25">
      <c r="A52" s="15" t="s">
        <v>56</v>
      </c>
      <c r="B52" s="16">
        <v>0.33871898129036149</v>
      </c>
      <c r="C52" s="17">
        <v>0.57827541188328802</v>
      </c>
      <c r="D52" s="17">
        <v>0.36506647232776945</v>
      </c>
      <c r="E52" s="17">
        <v>0.36506647258779412</v>
      </c>
      <c r="F52" s="17">
        <v>0.33467918214162945</v>
      </c>
      <c r="G52" s="17">
        <v>8.329581765612E-2</v>
      </c>
      <c r="H52" s="18">
        <v>4.9234698961760297E-2</v>
      </c>
      <c r="I52" s="16">
        <v>0.76816984173227765</v>
      </c>
      <c r="J52" s="17">
        <v>0.95989888628836917</v>
      </c>
      <c r="K52" s="17">
        <v>1.1037102749882441</v>
      </c>
      <c r="L52" s="17">
        <v>0.9679409724249316</v>
      </c>
      <c r="M52" s="17">
        <v>0.82480112940758155</v>
      </c>
      <c r="N52" s="17">
        <v>0.62885047988699483</v>
      </c>
      <c r="O52" s="18">
        <v>0.55312661298192545</v>
      </c>
      <c r="P52" s="16">
        <v>2.6443609795654619</v>
      </c>
      <c r="Q52" s="17">
        <v>3.0350538519942631</v>
      </c>
      <c r="R52" s="17">
        <v>3.1321299699037941</v>
      </c>
      <c r="S52" s="17">
        <v>2.7495082992981859</v>
      </c>
      <c r="T52" s="17">
        <v>2.5960666313942871</v>
      </c>
      <c r="U52" s="17">
        <v>1.5681315409687231</v>
      </c>
      <c r="V52" s="18">
        <v>1.4829354093673697</v>
      </c>
      <c r="W52" s="16">
        <v>9.4260224053229914E-3</v>
      </c>
      <c r="X52" s="17">
        <v>1.1127663213042012E-2</v>
      </c>
      <c r="Y52" s="17">
        <v>9.6109156038108531E-3</v>
      </c>
      <c r="Z52" s="17">
        <v>9.6067513717535795E-3</v>
      </c>
      <c r="AA52" s="17">
        <v>9.3903253125118061E-3</v>
      </c>
      <c r="AB52" s="17">
        <v>7.5973460206633361E-3</v>
      </c>
      <c r="AC52" s="18">
        <v>7.3547598221322241E-3</v>
      </c>
      <c r="AD52" s="16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8">
        <v>0</v>
      </c>
      <c r="AK52" s="17">
        <v>11.534584330547231</v>
      </c>
      <c r="AL52" s="17">
        <v>8.1558370502443616</v>
      </c>
      <c r="AM52" s="17">
        <v>9.614905699774269</v>
      </c>
      <c r="AN52" s="17">
        <v>6.1323854542421294</v>
      </c>
      <c r="AO52" s="17">
        <v>6.1280215208553068</v>
      </c>
      <c r="AP52" s="17">
        <v>3.9491250144314085</v>
      </c>
      <c r="AQ52" s="18">
        <v>3.9491250116016485</v>
      </c>
      <c r="AR52" s="51">
        <v>56688.048365866525</v>
      </c>
      <c r="AS52" s="52">
        <v>68130.75136352166</v>
      </c>
      <c r="AT52" s="52">
        <v>85868.488534003845</v>
      </c>
      <c r="AU52" s="52">
        <v>86980.151102728953</v>
      </c>
      <c r="AV52" s="52">
        <v>89761.689224051879</v>
      </c>
      <c r="AW52" s="52">
        <v>92479.174123272882</v>
      </c>
      <c r="AX52" s="53">
        <v>101993.21256850279</v>
      </c>
      <c r="AY52" s="52">
        <v>130491.24840317032</v>
      </c>
      <c r="AZ52" s="52">
        <v>151829.37883615476</v>
      </c>
      <c r="BA52" s="52">
        <v>193583.35153576537</v>
      </c>
      <c r="BB52" s="52">
        <v>204267.1088097911</v>
      </c>
      <c r="BC52" s="52">
        <v>214681.29137748078</v>
      </c>
      <c r="BD52" s="52">
        <v>219941.62072187389</v>
      </c>
      <c r="BE52" s="53">
        <v>235012.13356067712</v>
      </c>
      <c r="BF52" s="51">
        <v>96.236417561389914</v>
      </c>
      <c r="BG52" s="52">
        <v>75.375806092169441</v>
      </c>
      <c r="BH52" s="52">
        <v>85.329558432845346</v>
      </c>
      <c r="BI52" s="52">
        <v>51.063894962317995</v>
      </c>
      <c r="BJ52" s="52">
        <v>14.0261248210908</v>
      </c>
      <c r="BK52" s="52">
        <v>7.8772697328334988</v>
      </c>
      <c r="BL52" s="53">
        <v>8.0845479263208446</v>
      </c>
      <c r="BM52" s="52">
        <v>279.4990549417775</v>
      </c>
      <c r="BN52" s="52">
        <v>217.91210292366088</v>
      </c>
      <c r="BO52" s="52">
        <v>245.02731258565706</v>
      </c>
      <c r="BP52" s="52">
        <v>185.81936114813675</v>
      </c>
      <c r="BQ52" s="52">
        <v>94.152233963295259</v>
      </c>
      <c r="BR52" s="52">
        <v>67.023493796640793</v>
      </c>
      <c r="BS52" s="53">
        <v>68.457129474809477</v>
      </c>
    </row>
    <row r="53" spans="1:71" x14ac:dyDescent="0.25">
      <c r="A53" s="15" t="s">
        <v>57</v>
      </c>
      <c r="B53" s="16">
        <v>42.47568799520635</v>
      </c>
      <c r="C53" s="17">
        <v>42.225291735243104</v>
      </c>
      <c r="D53" s="17">
        <v>37.724199586116001</v>
      </c>
      <c r="E53" s="17">
        <v>36.206334364610754</v>
      </c>
      <c r="F53" s="17">
        <v>19.294646463113892</v>
      </c>
      <c r="G53" s="17">
        <v>9.4601760547302849</v>
      </c>
      <c r="H53" s="18">
        <v>9.8113453713268495</v>
      </c>
      <c r="I53" s="16">
        <v>13.884035495672284</v>
      </c>
      <c r="J53" s="17">
        <v>14.708117190224495</v>
      </c>
      <c r="K53" s="17">
        <v>15.596367317124535</v>
      </c>
      <c r="L53" s="17">
        <v>15.553716956817375</v>
      </c>
      <c r="M53" s="17">
        <v>10.575324246119701</v>
      </c>
      <c r="N53" s="17">
        <v>7.6691396670309873</v>
      </c>
      <c r="O53" s="18">
        <v>7.7813584818975112</v>
      </c>
      <c r="P53" s="16">
        <v>35.82180489986488</v>
      </c>
      <c r="Q53" s="17">
        <v>37.456252339072385</v>
      </c>
      <c r="R53" s="17">
        <v>39.434660249089305</v>
      </c>
      <c r="S53" s="17">
        <v>39.236887080874645</v>
      </c>
      <c r="T53" s="17">
        <v>26.396559128356269</v>
      </c>
      <c r="U53" s="17">
        <v>18.482186134419035</v>
      </c>
      <c r="V53" s="18">
        <v>18.639708359407823</v>
      </c>
      <c r="W53" s="16">
        <v>0.16820788582330692</v>
      </c>
      <c r="X53" s="17">
        <v>0.15096967071819586</v>
      </c>
      <c r="Y53" s="17">
        <v>0.14967466453491018</v>
      </c>
      <c r="Z53" s="17">
        <v>0.14833414853702534</v>
      </c>
      <c r="AA53" s="17">
        <v>7.9556133690777422E-2</v>
      </c>
      <c r="AB53" s="17">
        <v>4.6127149527315107E-2</v>
      </c>
      <c r="AC53" s="18">
        <v>4.7110793500736381E-2</v>
      </c>
      <c r="AD53" s="16">
        <v>0.36112563903092104</v>
      </c>
      <c r="AE53" s="17">
        <v>0.36408535526910923</v>
      </c>
      <c r="AF53" s="17">
        <v>0.35654923273107181</v>
      </c>
      <c r="AG53" s="17">
        <v>0.35158701874171056</v>
      </c>
      <c r="AH53" s="17">
        <v>0.19055226644082549</v>
      </c>
      <c r="AI53" s="17">
        <v>0.10827917867026889</v>
      </c>
      <c r="AJ53" s="18">
        <v>0.10832950913826168</v>
      </c>
      <c r="AK53" s="17">
        <v>74.606746476043313</v>
      </c>
      <c r="AL53" s="17">
        <v>90.286655934086056</v>
      </c>
      <c r="AM53" s="17">
        <v>86.06578199557616</v>
      </c>
      <c r="AN53" s="17">
        <v>89.664376024917445</v>
      </c>
      <c r="AO53" s="17">
        <v>93.488025169126615</v>
      </c>
      <c r="AP53" s="17">
        <v>73.810355575230403</v>
      </c>
      <c r="AQ53" s="18">
        <v>75.380084473971181</v>
      </c>
      <c r="AR53" s="51">
        <v>30393.293291531958</v>
      </c>
      <c r="AS53" s="52">
        <v>47901.468663231142</v>
      </c>
      <c r="AT53" s="52">
        <v>73370.04523986236</v>
      </c>
      <c r="AU53" s="52">
        <v>78057.782622962521</v>
      </c>
      <c r="AV53" s="52">
        <v>79729.260613566366</v>
      </c>
      <c r="AW53" s="52">
        <v>77600.564796454069</v>
      </c>
      <c r="AX53" s="53">
        <v>80972.330320914567</v>
      </c>
      <c r="AY53" s="52">
        <v>77710.432730752858</v>
      </c>
      <c r="AZ53" s="52">
        <v>120240.45914940879</v>
      </c>
      <c r="BA53" s="52">
        <v>183025.24925339068</v>
      </c>
      <c r="BB53" s="52">
        <v>194878.13436413973</v>
      </c>
      <c r="BC53" s="52">
        <v>193909.09665310546</v>
      </c>
      <c r="BD53" s="52">
        <v>174668.73242049941</v>
      </c>
      <c r="BE53" s="53">
        <v>179163.13122901871</v>
      </c>
      <c r="BF53" s="51">
        <v>283.50791834084731</v>
      </c>
      <c r="BG53" s="52">
        <v>393.20388129244566</v>
      </c>
      <c r="BH53" s="52">
        <v>573.77960362603869</v>
      </c>
      <c r="BI53" s="52">
        <v>599.46272848587444</v>
      </c>
      <c r="BJ53" s="52">
        <v>534.28848392520445</v>
      </c>
      <c r="BK53" s="52">
        <v>489.50634394940221</v>
      </c>
      <c r="BL53" s="53">
        <v>509.90976503574791</v>
      </c>
      <c r="BM53" s="52">
        <v>723.80435643095802</v>
      </c>
      <c r="BN53" s="52">
        <v>987.23854778284374</v>
      </c>
      <c r="BO53" s="52">
        <v>1432.0124154062867</v>
      </c>
      <c r="BP53" s="52">
        <v>1497.2035391211393</v>
      </c>
      <c r="BQ53" s="52">
        <v>1301.7352561144576</v>
      </c>
      <c r="BR53" s="52">
        <v>1092.7793393286861</v>
      </c>
      <c r="BS53" s="53">
        <v>1120.0008362120457</v>
      </c>
    </row>
    <row r="54" spans="1:71" x14ac:dyDescent="0.25">
      <c r="A54" s="15" t="s">
        <v>58</v>
      </c>
      <c r="B54" s="16">
        <v>2.0394784370380306</v>
      </c>
      <c r="C54" s="17">
        <v>2.575109924929865</v>
      </c>
      <c r="D54" s="17">
        <v>2.0584092118529065</v>
      </c>
      <c r="E54" s="17">
        <v>1.9680356444065026</v>
      </c>
      <c r="F54" s="17">
        <v>1.8710096004231576</v>
      </c>
      <c r="G54" s="17">
        <v>1.3717933913425566</v>
      </c>
      <c r="H54" s="18">
        <v>1.5329620085507933</v>
      </c>
      <c r="I54" s="16">
        <v>2.7841586235180666</v>
      </c>
      <c r="J54" s="17">
        <v>3.5537477724124233</v>
      </c>
      <c r="K54" s="17">
        <v>2.5089317157265882</v>
      </c>
      <c r="L54" s="17">
        <v>2.49715741356923</v>
      </c>
      <c r="M54" s="17">
        <v>2.1614703574809755</v>
      </c>
      <c r="N54" s="17">
        <v>1.696408569349624</v>
      </c>
      <c r="O54" s="18">
        <v>1.8500217646122739</v>
      </c>
      <c r="P54" s="16">
        <v>6.486594359684795</v>
      </c>
      <c r="Q54" s="17">
        <v>7.6782360358125201</v>
      </c>
      <c r="R54" s="17">
        <v>5.5980431231922152</v>
      </c>
      <c r="S54" s="17">
        <v>5.3196054331289195</v>
      </c>
      <c r="T54" s="17">
        <v>4.3486794621637515</v>
      </c>
      <c r="U54" s="17">
        <v>3.3482664516152028</v>
      </c>
      <c r="V54" s="18">
        <v>3.5504800204171865</v>
      </c>
      <c r="W54" s="16">
        <v>4.3126082674970721E-2</v>
      </c>
      <c r="X54" s="17">
        <v>5.1646692590307262E-2</v>
      </c>
      <c r="Y54" s="17">
        <v>2.6432153895194054E-2</v>
      </c>
      <c r="Z54" s="17">
        <v>2.5677445680054607E-2</v>
      </c>
      <c r="AA54" s="17">
        <v>2.4871023285713514E-2</v>
      </c>
      <c r="AB54" s="17">
        <v>1.915690679519735E-2</v>
      </c>
      <c r="AC54" s="18">
        <v>2.0609493226970886E-2</v>
      </c>
      <c r="AD54" s="16">
        <v>9.3964283023375783E-2</v>
      </c>
      <c r="AE54" s="17">
        <v>0.11585905922608944</v>
      </c>
      <c r="AF54" s="17">
        <v>7.5988509682020852E-2</v>
      </c>
      <c r="AG54" s="17">
        <v>7.3326603559798739E-2</v>
      </c>
      <c r="AH54" s="17">
        <v>7.0466946827106636E-2</v>
      </c>
      <c r="AI54" s="17">
        <v>5.1257332019901874E-2</v>
      </c>
      <c r="AJ54" s="18">
        <v>5.6453816444508025E-2</v>
      </c>
      <c r="AK54" s="17">
        <v>28.509057472541286</v>
      </c>
      <c r="AL54" s="17">
        <v>34.169830921912251</v>
      </c>
      <c r="AM54" s="17">
        <v>33.874257403548597</v>
      </c>
      <c r="AN54" s="17">
        <v>27.497022187413137</v>
      </c>
      <c r="AO54" s="17">
        <v>17.974137370396587</v>
      </c>
      <c r="AP54" s="17">
        <v>12.463932602295262</v>
      </c>
      <c r="AQ54" s="18">
        <v>13.373083107835303</v>
      </c>
      <c r="AR54" s="51">
        <v>28413.939486313204</v>
      </c>
      <c r="AS54" s="52">
        <v>32378.296707027406</v>
      </c>
      <c r="AT54" s="52">
        <v>38300.024975786553</v>
      </c>
      <c r="AU54" s="52">
        <v>35722.989097608923</v>
      </c>
      <c r="AV54" s="52">
        <v>31908.604362187529</v>
      </c>
      <c r="AW54" s="52">
        <v>32420.011070528293</v>
      </c>
      <c r="AX54" s="53">
        <v>35564.62026102579</v>
      </c>
      <c r="AY54" s="52">
        <v>61783.044490284978</v>
      </c>
      <c r="AZ54" s="52">
        <v>68304.342086805729</v>
      </c>
      <c r="BA54" s="52">
        <v>82979.055428663894</v>
      </c>
      <c r="BB54" s="52">
        <v>72878.394393055074</v>
      </c>
      <c r="BC54" s="52">
        <v>63542.759944190839</v>
      </c>
      <c r="BD54" s="52">
        <v>69199.98801602819</v>
      </c>
      <c r="BE54" s="53">
        <v>76427.34091870577</v>
      </c>
      <c r="BF54" s="51">
        <v>208.04676593513446</v>
      </c>
      <c r="BG54" s="52">
        <v>227.11514171376328</v>
      </c>
      <c r="BH54" s="52">
        <v>228.8650101235867</v>
      </c>
      <c r="BI54" s="52">
        <v>196.86054207030733</v>
      </c>
      <c r="BJ54" s="52">
        <v>136.30814313160946</v>
      </c>
      <c r="BK54" s="52">
        <v>98.364426647376419</v>
      </c>
      <c r="BL54" s="53">
        <v>106.44494932320259</v>
      </c>
      <c r="BM54" s="52">
        <v>458.05645560922665</v>
      </c>
      <c r="BN54" s="52">
        <v>477.85240305614309</v>
      </c>
      <c r="BO54" s="52">
        <v>497.27014459958423</v>
      </c>
      <c r="BP54" s="52">
        <v>392.15160186708454</v>
      </c>
      <c r="BQ54" s="52">
        <v>232.82483491223414</v>
      </c>
      <c r="BR54" s="52">
        <v>155.96090715263679</v>
      </c>
      <c r="BS54" s="53">
        <v>167.14523059654712</v>
      </c>
    </row>
    <row r="55" spans="1:71" ht="13" thickBot="1" x14ac:dyDescent="0.3">
      <c r="A55" s="19" t="s">
        <v>59</v>
      </c>
      <c r="B55" s="20">
        <v>16.14978289413903</v>
      </c>
      <c r="C55" s="21">
        <v>16.173910833109108</v>
      </c>
      <c r="D55" s="21">
        <v>16.127171048638196</v>
      </c>
      <c r="E55" s="21">
        <v>16.127171048638196</v>
      </c>
      <c r="F55" s="21">
        <v>14.766015366998378</v>
      </c>
      <c r="G55" s="21">
        <v>13.608534638826889</v>
      </c>
      <c r="H55" s="22">
        <v>13.184592476837862</v>
      </c>
      <c r="I55" s="20">
        <v>8.0719091827628038</v>
      </c>
      <c r="J55" s="21">
        <v>8.2879888316876684</v>
      </c>
      <c r="K55" s="21">
        <v>8.4440411067245105</v>
      </c>
      <c r="L55" s="21">
        <v>8.4241816912060745</v>
      </c>
      <c r="M55" s="21">
        <v>8.1325353104302351</v>
      </c>
      <c r="N55" s="21">
        <v>8.1317025816766755</v>
      </c>
      <c r="O55" s="22">
        <v>8.193073003877636</v>
      </c>
      <c r="P55" s="20">
        <v>18.157428684159267</v>
      </c>
      <c r="Q55" s="21">
        <v>18.789607006429183</v>
      </c>
      <c r="R55" s="21">
        <v>19.079892286890402</v>
      </c>
      <c r="S55" s="21">
        <v>19.051435784749344</v>
      </c>
      <c r="T55" s="21">
        <v>18.350472186702167</v>
      </c>
      <c r="U55" s="21">
        <v>18.268984572903552</v>
      </c>
      <c r="V55" s="22">
        <v>18.405450509066295</v>
      </c>
      <c r="W55" s="20">
        <v>8.8347547539989649E-2</v>
      </c>
      <c r="X55" s="21">
        <v>8.8355375369182074E-2</v>
      </c>
      <c r="Y55" s="21">
        <v>8.8360807176140074E-2</v>
      </c>
      <c r="Z55" s="21">
        <v>8.8173824484557253E-2</v>
      </c>
      <c r="AA55" s="21">
        <v>8.1182387790844621E-2</v>
      </c>
      <c r="AB55" s="21">
        <v>8.2978213636788659E-2</v>
      </c>
      <c r="AC55" s="22">
        <v>8.1625405164155729E-2</v>
      </c>
      <c r="AD55" s="20">
        <v>0.15217627100569006</v>
      </c>
      <c r="AE55" s="21">
        <v>0.15217627103092909</v>
      </c>
      <c r="AF55" s="21">
        <v>0.15217627103322662</v>
      </c>
      <c r="AG55" s="21">
        <v>0.15217627103322662</v>
      </c>
      <c r="AH55" s="21">
        <v>0.14067262694317956</v>
      </c>
      <c r="AI55" s="21">
        <v>0.13950977998797803</v>
      </c>
      <c r="AJ55" s="22">
        <v>0.13950977998797803</v>
      </c>
      <c r="AK55" s="21">
        <v>33.827615574414416</v>
      </c>
      <c r="AL55" s="21">
        <v>37.689183566788643</v>
      </c>
      <c r="AM55" s="21">
        <v>38.026793035836626</v>
      </c>
      <c r="AN55" s="21">
        <v>37.650165141212291</v>
      </c>
      <c r="AO55" s="21">
        <v>36.144173315616456</v>
      </c>
      <c r="AP55" s="21">
        <v>35.738579027792404</v>
      </c>
      <c r="AQ55" s="22">
        <v>37.224641471700913</v>
      </c>
      <c r="AR55" s="54">
        <v>21708.740147377455</v>
      </c>
      <c r="AS55" s="55">
        <v>29235.026344291746</v>
      </c>
      <c r="AT55" s="55">
        <v>34902.649285713414</v>
      </c>
      <c r="AU55" s="55">
        <v>34558.318554810496</v>
      </c>
      <c r="AV55" s="55">
        <v>32094.057849934801</v>
      </c>
      <c r="AW55" s="55">
        <v>32916.807663265943</v>
      </c>
      <c r="AX55" s="56">
        <v>34861.813463020022</v>
      </c>
      <c r="AY55" s="55">
        <v>56689.465198989579</v>
      </c>
      <c r="AZ55" s="55">
        <v>73780.867044544109</v>
      </c>
      <c r="BA55" s="55">
        <v>85749.352362917372</v>
      </c>
      <c r="BB55" s="55">
        <v>85121.523281037269</v>
      </c>
      <c r="BC55" s="55">
        <v>80007.16425132865</v>
      </c>
      <c r="BD55" s="55">
        <v>78440.174504774361</v>
      </c>
      <c r="BE55" s="56">
        <v>82839.591476535541</v>
      </c>
      <c r="BF55" s="54">
        <v>141.3612647888643</v>
      </c>
      <c r="BG55" s="55">
        <v>189.86572164432204</v>
      </c>
      <c r="BH55" s="55">
        <v>226.69787821530107</v>
      </c>
      <c r="BI55" s="55">
        <v>223.28864182087864</v>
      </c>
      <c r="BJ55" s="55">
        <v>203.84076648224993</v>
      </c>
      <c r="BK55" s="55">
        <v>209.96737076262707</v>
      </c>
      <c r="BL55" s="56">
        <v>221.12562934462011</v>
      </c>
      <c r="BM55" s="55">
        <v>317.29330323229203</v>
      </c>
      <c r="BN55" s="55">
        <v>429.08010119854993</v>
      </c>
      <c r="BO55" s="55">
        <v>506.5461705856917</v>
      </c>
      <c r="BP55" s="55">
        <v>500.09958354943399</v>
      </c>
      <c r="BQ55" s="55">
        <v>455.61458772679049</v>
      </c>
      <c r="BR55" s="55">
        <v>446.91126108556995</v>
      </c>
      <c r="BS55" s="56">
        <v>472.52048416608625</v>
      </c>
    </row>
    <row r="56" spans="1:71" ht="13" thickBot="1" x14ac:dyDescent="0.3">
      <c r="A56" s="23" t="s">
        <v>60</v>
      </c>
      <c r="B56" s="24">
        <f t="shared" ref="B56:AG56" si="0">SUM(B7:B55)</f>
        <v>681.57733764963086</v>
      </c>
      <c r="C56" s="24">
        <f t="shared" si="0"/>
        <v>694.86953370222068</v>
      </c>
      <c r="D56" s="24">
        <f t="shared" si="0"/>
        <v>681.52692245920309</v>
      </c>
      <c r="E56" s="24">
        <f t="shared" si="0"/>
        <v>657.04497904420953</v>
      </c>
      <c r="F56" s="24">
        <f t="shared" si="0"/>
        <v>540.25128470845925</v>
      </c>
      <c r="G56" s="24">
        <f t="shared" si="0"/>
        <v>421.16548776088479</v>
      </c>
      <c r="H56" s="25">
        <f t="shared" si="0"/>
        <v>400.73770043935451</v>
      </c>
      <c r="I56" s="24">
        <f t="shared" si="0"/>
        <v>276.39172720018763</v>
      </c>
      <c r="J56" s="24">
        <f t="shared" si="0"/>
        <v>279.76247024626588</v>
      </c>
      <c r="K56" s="24">
        <f t="shared" si="0"/>
        <v>253.12777320592758</v>
      </c>
      <c r="L56" s="24">
        <f t="shared" si="0"/>
        <v>242.84994659393647</v>
      </c>
      <c r="M56" s="24">
        <f t="shared" si="0"/>
        <v>212.48811681291596</v>
      </c>
      <c r="N56" s="24">
        <f t="shared" si="0"/>
        <v>190.38854859867863</v>
      </c>
      <c r="O56" s="25">
        <f t="shared" si="0"/>
        <v>193.81456080823924</v>
      </c>
      <c r="P56" s="24">
        <f t="shared" si="0"/>
        <v>652.22777621498176</v>
      </c>
      <c r="Q56" s="24">
        <f t="shared" si="0"/>
        <v>646.82079506156651</v>
      </c>
      <c r="R56" s="24">
        <f t="shared" si="0"/>
        <v>602.61870108069149</v>
      </c>
      <c r="S56" s="24">
        <f t="shared" si="0"/>
        <v>574.02488283565549</v>
      </c>
      <c r="T56" s="24">
        <f t="shared" si="0"/>
        <v>474.7454711374088</v>
      </c>
      <c r="U56" s="24">
        <f t="shared" si="0"/>
        <v>405.6723901477211</v>
      </c>
      <c r="V56" s="25">
        <f t="shared" si="0"/>
        <v>411.71003289178879</v>
      </c>
      <c r="W56" s="24">
        <f t="shared" si="0"/>
        <v>3.4952318923270229</v>
      </c>
      <c r="X56" s="24">
        <f t="shared" si="0"/>
        <v>3.129304026197206</v>
      </c>
      <c r="Y56" s="24">
        <f t="shared" si="0"/>
        <v>3.3290360715783436</v>
      </c>
      <c r="Z56" s="24">
        <f t="shared" si="0"/>
        <v>3.2670674491764875</v>
      </c>
      <c r="AA56" s="24">
        <f t="shared" si="0"/>
        <v>2.7917203988772896</v>
      </c>
      <c r="AB56" s="24">
        <f t="shared" si="0"/>
        <v>2.561237422678261</v>
      </c>
      <c r="AC56" s="25">
        <f t="shared" si="0"/>
        <v>2.5609793217842189</v>
      </c>
      <c r="AD56" s="24">
        <f t="shared" si="0"/>
        <v>3.8385775308310905</v>
      </c>
      <c r="AE56" s="24">
        <f t="shared" si="0"/>
        <v>3.9166575362440375</v>
      </c>
      <c r="AF56" s="24">
        <f t="shared" si="0"/>
        <v>3.7888356935961491</v>
      </c>
      <c r="AG56" s="24">
        <f t="shared" si="0"/>
        <v>3.7148472196572548</v>
      </c>
      <c r="AH56" s="24">
        <f t="shared" ref="AH56:BM56" si="1">SUM(AH7:AH55)</f>
        <v>2.7801485774163304</v>
      </c>
      <c r="AI56" s="24">
        <f t="shared" si="1"/>
        <v>2.3006466925472484</v>
      </c>
      <c r="AJ56" s="25">
        <f t="shared" si="1"/>
        <v>2.3060573745493098</v>
      </c>
      <c r="AK56" s="26">
        <f t="shared" si="1"/>
        <v>1640.0466692407981</v>
      </c>
      <c r="AL56" s="24">
        <f t="shared" si="1"/>
        <v>1731.2934213884012</v>
      </c>
      <c r="AM56" s="24">
        <f t="shared" si="1"/>
        <v>1669.4831104058451</v>
      </c>
      <c r="AN56" s="24">
        <f t="shared" si="1"/>
        <v>1555.628606800045</v>
      </c>
      <c r="AO56" s="24">
        <f t="shared" si="1"/>
        <v>1328.9104122277358</v>
      </c>
      <c r="AP56" s="24">
        <f t="shared" si="1"/>
        <v>1150.0378227718572</v>
      </c>
      <c r="AQ56" s="24">
        <f t="shared" si="1"/>
        <v>1197.0826618482693</v>
      </c>
      <c r="AR56" s="24">
        <f t="shared" si="1"/>
        <v>2230416.8202614966</v>
      </c>
      <c r="AS56" s="24">
        <f t="shared" si="1"/>
        <v>2428298.6247438896</v>
      </c>
      <c r="AT56" s="24">
        <f t="shared" si="1"/>
        <v>2871795.1144058015</v>
      </c>
      <c r="AU56" s="24">
        <f t="shared" si="1"/>
        <v>3120688.2431997932</v>
      </c>
      <c r="AV56" s="24">
        <f t="shared" si="1"/>
        <v>3271001.6247664196</v>
      </c>
      <c r="AW56" s="24">
        <f t="shared" si="1"/>
        <v>3445434.8316779207</v>
      </c>
      <c r="AX56" s="25">
        <f t="shared" si="1"/>
        <v>3660060.4918530979</v>
      </c>
      <c r="AY56" s="26">
        <f t="shared" si="1"/>
        <v>4948779.4183177864</v>
      </c>
      <c r="AZ56" s="24">
        <f t="shared" si="1"/>
        <v>5410707.4298426257</v>
      </c>
      <c r="BA56" s="24">
        <f t="shared" si="1"/>
        <v>6444976.7647256181</v>
      </c>
      <c r="BB56" s="24">
        <f t="shared" si="1"/>
        <v>7015595.9626498967</v>
      </c>
      <c r="BC56" s="24">
        <f t="shared" si="1"/>
        <v>7371205.2337204833</v>
      </c>
      <c r="BD56" s="24">
        <f t="shared" si="1"/>
        <v>7763573.8849970168</v>
      </c>
      <c r="BE56" s="24">
        <f t="shared" si="1"/>
        <v>8251545.647035907</v>
      </c>
      <c r="BF56" s="24">
        <f t="shared" si="1"/>
        <v>13322.313878950628</v>
      </c>
      <c r="BG56" s="24">
        <f t="shared" si="1"/>
        <v>13989.476202983869</v>
      </c>
      <c r="BH56" s="24">
        <f t="shared" si="1"/>
        <v>14396.516229129042</v>
      </c>
      <c r="BI56" s="24">
        <f t="shared" si="1"/>
        <v>13670.65896976293</v>
      </c>
      <c r="BJ56" s="24">
        <f t="shared" si="1"/>
        <v>11457.176169525181</v>
      </c>
      <c r="BK56" s="24">
        <f t="shared" si="1"/>
        <v>9877.7845509585713</v>
      </c>
      <c r="BL56" s="25">
        <f t="shared" si="1"/>
        <v>9709.3797847936676</v>
      </c>
      <c r="BM56" s="26">
        <f t="shared" si="1"/>
        <v>29662.905014185162</v>
      </c>
      <c r="BN56" s="24">
        <f t="shared" ref="BN56:BS56" si="2">SUM(BN7:BN55)</f>
        <v>31030.144391146576</v>
      </c>
      <c r="BO56" s="24">
        <f t="shared" si="2"/>
        <v>32331.176231254864</v>
      </c>
      <c r="BP56" s="24">
        <f t="shared" si="2"/>
        <v>30220.481413727983</v>
      </c>
      <c r="BQ56" s="24">
        <f t="shared" si="2"/>
        <v>24262.323446955539</v>
      </c>
      <c r="BR56" s="24">
        <f t="shared" si="2"/>
        <v>20227.471875429936</v>
      </c>
      <c r="BS56" s="25">
        <f t="shared" si="2"/>
        <v>19569.947854693113</v>
      </c>
    </row>
    <row r="58" spans="1:71" x14ac:dyDescent="0.25">
      <c r="A58" s="27" t="s">
        <v>61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71" x14ac:dyDescent="0.25">
      <c r="A59" s="47" t="s">
        <v>62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71" x14ac:dyDescent="0.25">
      <c r="A60" s="29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71" ht="13" thickBot="1" x14ac:dyDescent="0.3">
      <c r="A61" s="30" t="s">
        <v>63</v>
      </c>
    </row>
    <row r="62" spans="1:71" ht="24.75" customHeight="1" thickBot="1" x14ac:dyDescent="0.3">
      <c r="A62" s="31"/>
      <c r="B62" s="66" t="s">
        <v>1</v>
      </c>
      <c r="C62" s="67"/>
      <c r="D62" s="67"/>
      <c r="E62" s="67"/>
      <c r="F62" s="67"/>
      <c r="G62" s="67"/>
      <c r="H62" s="68"/>
      <c r="I62" s="66" t="s">
        <v>2</v>
      </c>
      <c r="J62" s="67"/>
      <c r="K62" s="67"/>
      <c r="L62" s="67"/>
      <c r="M62" s="67"/>
      <c r="N62" s="67"/>
      <c r="O62" s="68"/>
      <c r="P62" s="66" t="s">
        <v>3</v>
      </c>
      <c r="Q62" s="67"/>
      <c r="R62" s="67"/>
      <c r="S62" s="67"/>
      <c r="T62" s="67"/>
      <c r="U62" s="67"/>
      <c r="V62" s="68"/>
      <c r="W62" s="66" t="s">
        <v>4</v>
      </c>
      <c r="X62" s="67"/>
      <c r="Y62" s="67"/>
      <c r="Z62" s="67"/>
      <c r="AA62" s="67"/>
      <c r="AB62" s="67"/>
      <c r="AC62" s="68"/>
      <c r="AD62" s="66" t="s">
        <v>5</v>
      </c>
      <c r="AE62" s="67"/>
      <c r="AF62" s="67"/>
      <c r="AG62" s="67"/>
      <c r="AH62" s="67"/>
      <c r="AI62" s="67"/>
      <c r="AJ62" s="68"/>
      <c r="AK62" s="66" t="s">
        <v>6</v>
      </c>
      <c r="AL62" s="67"/>
      <c r="AM62" s="67"/>
      <c r="AN62" s="67"/>
      <c r="AO62" s="67"/>
      <c r="AP62" s="67"/>
      <c r="AQ62" s="68"/>
      <c r="AR62" s="66" t="s">
        <v>7</v>
      </c>
      <c r="AS62" s="67"/>
      <c r="AT62" s="67"/>
      <c r="AU62" s="67"/>
      <c r="AV62" s="67"/>
      <c r="AW62" s="67"/>
      <c r="AX62" s="68"/>
      <c r="AY62" s="66" t="s">
        <v>8</v>
      </c>
      <c r="AZ62" s="67"/>
      <c r="BA62" s="67"/>
      <c r="BB62" s="67"/>
      <c r="BC62" s="67"/>
      <c r="BD62" s="67"/>
      <c r="BE62" s="68"/>
      <c r="BF62" s="66" t="s">
        <v>9</v>
      </c>
      <c r="BG62" s="67"/>
      <c r="BH62" s="67"/>
      <c r="BI62" s="67"/>
      <c r="BJ62" s="67"/>
      <c r="BK62" s="67"/>
      <c r="BL62" s="68"/>
      <c r="BM62" s="66" t="s">
        <v>10</v>
      </c>
      <c r="BN62" s="67"/>
      <c r="BO62" s="67"/>
      <c r="BP62" s="67"/>
      <c r="BQ62" s="67"/>
      <c r="BR62" s="67"/>
      <c r="BS62" s="68"/>
    </row>
    <row r="63" spans="1:71" ht="13" thickBot="1" x14ac:dyDescent="0.3">
      <c r="A63" s="31"/>
      <c r="B63" s="10">
        <v>2028</v>
      </c>
      <c r="C63" s="10">
        <v>2030</v>
      </c>
      <c r="D63" s="10">
        <v>2035</v>
      </c>
      <c r="E63" s="10">
        <v>2040</v>
      </c>
      <c r="F63" s="10">
        <v>2045</v>
      </c>
      <c r="G63" s="10">
        <v>2050</v>
      </c>
      <c r="H63" s="10">
        <v>2055</v>
      </c>
      <c r="I63" s="10">
        <v>2028</v>
      </c>
      <c r="J63" s="10">
        <v>2030</v>
      </c>
      <c r="K63" s="10">
        <v>2035</v>
      </c>
      <c r="L63" s="10">
        <v>2040</v>
      </c>
      <c r="M63" s="10">
        <v>2045</v>
      </c>
      <c r="N63" s="10">
        <v>2050</v>
      </c>
      <c r="O63" s="10">
        <v>2055</v>
      </c>
      <c r="P63" s="10">
        <v>2028</v>
      </c>
      <c r="Q63" s="10">
        <v>2030</v>
      </c>
      <c r="R63" s="10">
        <v>2035</v>
      </c>
      <c r="S63" s="10">
        <v>2040</v>
      </c>
      <c r="T63" s="10">
        <v>2045</v>
      </c>
      <c r="U63" s="10">
        <v>2050</v>
      </c>
      <c r="V63" s="10">
        <v>2055</v>
      </c>
      <c r="W63" s="10">
        <v>2028</v>
      </c>
      <c r="X63" s="10">
        <v>2030</v>
      </c>
      <c r="Y63" s="10">
        <v>2035</v>
      </c>
      <c r="Z63" s="10">
        <v>2040</v>
      </c>
      <c r="AA63" s="10">
        <v>2045</v>
      </c>
      <c r="AB63" s="10">
        <v>2050</v>
      </c>
      <c r="AC63" s="10">
        <v>2055</v>
      </c>
      <c r="AD63" s="10">
        <v>2028</v>
      </c>
      <c r="AE63" s="10">
        <v>2030</v>
      </c>
      <c r="AF63" s="10">
        <v>2035</v>
      </c>
      <c r="AG63" s="10">
        <v>2040</v>
      </c>
      <c r="AH63" s="10">
        <v>2045</v>
      </c>
      <c r="AI63" s="10">
        <v>2050</v>
      </c>
      <c r="AJ63" s="10">
        <v>2055</v>
      </c>
      <c r="AK63" s="10">
        <v>2028</v>
      </c>
      <c r="AL63" s="10">
        <v>2030</v>
      </c>
      <c r="AM63" s="10">
        <v>2035</v>
      </c>
      <c r="AN63" s="10">
        <v>2040</v>
      </c>
      <c r="AO63" s="10">
        <v>2045</v>
      </c>
      <c r="AP63" s="10">
        <v>2050</v>
      </c>
      <c r="AQ63" s="10">
        <v>2055</v>
      </c>
      <c r="AR63" s="10">
        <v>2028</v>
      </c>
      <c r="AS63" s="10">
        <v>2030</v>
      </c>
      <c r="AT63" s="10">
        <v>2035</v>
      </c>
      <c r="AU63" s="10">
        <v>2040</v>
      </c>
      <c r="AV63" s="10">
        <v>2045</v>
      </c>
      <c r="AW63" s="10">
        <v>2050</v>
      </c>
      <c r="AX63" s="10">
        <v>2055</v>
      </c>
      <c r="AY63" s="32">
        <v>2028</v>
      </c>
      <c r="AZ63" s="32">
        <v>2030</v>
      </c>
      <c r="BA63" s="32">
        <v>2035</v>
      </c>
      <c r="BB63" s="32">
        <v>2040</v>
      </c>
      <c r="BC63" s="32">
        <v>2045</v>
      </c>
      <c r="BD63" s="32">
        <v>2050</v>
      </c>
      <c r="BE63" s="32">
        <v>2055</v>
      </c>
      <c r="BF63" s="10">
        <v>2028</v>
      </c>
      <c r="BG63" s="10">
        <v>2030</v>
      </c>
      <c r="BH63" s="10">
        <v>2035</v>
      </c>
      <c r="BI63" s="10">
        <v>2040</v>
      </c>
      <c r="BJ63" s="10">
        <v>2045</v>
      </c>
      <c r="BK63" s="10">
        <v>2050</v>
      </c>
      <c r="BL63" s="10">
        <v>2055</v>
      </c>
      <c r="BM63" s="10">
        <v>2028</v>
      </c>
      <c r="BN63" s="10">
        <v>2030</v>
      </c>
      <c r="BO63" s="10">
        <v>2035</v>
      </c>
      <c r="BP63" s="10">
        <v>2040</v>
      </c>
      <c r="BQ63" s="10">
        <v>2045</v>
      </c>
      <c r="BR63" s="10">
        <v>2050</v>
      </c>
      <c r="BS63" s="10">
        <v>2055</v>
      </c>
    </row>
    <row r="64" spans="1:71" x14ac:dyDescent="0.25">
      <c r="A64" s="33" t="s">
        <v>12</v>
      </c>
      <c r="B64" s="34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6">
        <v>0</v>
      </c>
      <c r="I64" s="34">
        <v>1.6308866035069499E-3</v>
      </c>
      <c r="J64" s="35">
        <v>4.0229336752604997E-3</v>
      </c>
      <c r="K64" s="35">
        <v>1.3690839904438E-2</v>
      </c>
      <c r="L64" s="35">
        <v>1.3690839904438E-2</v>
      </c>
      <c r="M64" s="35">
        <v>9.0818175153817296E-5</v>
      </c>
      <c r="N64" s="35">
        <v>0</v>
      </c>
      <c r="O64" s="36">
        <v>9.0818175153817296E-5</v>
      </c>
      <c r="P64" s="34">
        <v>2.8192023040876001E-2</v>
      </c>
      <c r="Q64" s="35">
        <v>7.9221193689655398E-2</v>
      </c>
      <c r="R64" s="35">
        <v>7.99326804420043E-2</v>
      </c>
      <c r="S64" s="35">
        <v>3.96141798820406E-2</v>
      </c>
      <c r="T64" s="35">
        <v>1.2509440938500101E-2</v>
      </c>
      <c r="U64" s="35">
        <v>7.6124093585023601E-4</v>
      </c>
      <c r="V64" s="36">
        <v>4.0204673304888201E-3</v>
      </c>
      <c r="W64" s="34">
        <v>3.5750753856183149E-7</v>
      </c>
      <c r="X64" s="35">
        <v>1.004616586644175E-6</v>
      </c>
      <c r="Y64" s="35">
        <v>1.0136390635761351E-6</v>
      </c>
      <c r="Z64" s="35">
        <v>5.0235373038819501E-7</v>
      </c>
      <c r="AA64" s="35">
        <v>1.5863421479981999E-7</v>
      </c>
      <c r="AB64" s="35">
        <v>9.6534176647674508E-9</v>
      </c>
      <c r="AC64" s="36">
        <v>5.09841871619955E-8</v>
      </c>
      <c r="AD64" s="34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6">
        <v>0</v>
      </c>
      <c r="AK64" s="34">
        <v>0.29897844724870903</v>
      </c>
      <c r="AL64" s="35">
        <v>0.84014649974500111</v>
      </c>
      <c r="AM64" s="35">
        <v>0.847691868310672</v>
      </c>
      <c r="AN64" s="35">
        <v>0.42011124824178397</v>
      </c>
      <c r="AO64" s="35">
        <v>0.13266352763402101</v>
      </c>
      <c r="AP64" s="35">
        <v>8.0730152870783691E-3</v>
      </c>
      <c r="AQ64" s="36">
        <v>4.26373473780461E-2</v>
      </c>
      <c r="AR64" s="57">
        <v>37.168256591999999</v>
      </c>
      <c r="AS64" s="58">
        <v>91.683524024999997</v>
      </c>
      <c r="AT64" s="58">
        <v>312.01718711400002</v>
      </c>
      <c r="AU64" s="58">
        <v>312.01718711400002</v>
      </c>
      <c r="AV64" s="58">
        <v>2.0697657519999999</v>
      </c>
      <c r="AW64" s="58">
        <v>0</v>
      </c>
      <c r="AX64" s="59">
        <v>2.0697657519999999</v>
      </c>
      <c r="AY64" s="57">
        <v>642.50227083699997</v>
      </c>
      <c r="AZ64" s="58">
        <v>1805.4680492499999</v>
      </c>
      <c r="BA64" s="58">
        <v>1821.682985418</v>
      </c>
      <c r="BB64" s="58">
        <v>902.81568281399996</v>
      </c>
      <c r="BC64" s="58">
        <v>285.09285049300001</v>
      </c>
      <c r="BD64" s="58">
        <v>17.348844714999998</v>
      </c>
      <c r="BE64" s="59">
        <v>91.627315496999998</v>
      </c>
      <c r="BF64" s="57">
        <v>0.29545047164980798</v>
      </c>
      <c r="BG64" s="58">
        <v>0.72879233247472397</v>
      </c>
      <c r="BH64" s="58">
        <v>2.4802246203691798</v>
      </c>
      <c r="BI64" s="58">
        <v>2.4802246203691798</v>
      </c>
      <c r="BJ64" s="58">
        <v>1.6452567962648001E-2</v>
      </c>
      <c r="BK64" s="58">
        <v>0</v>
      </c>
      <c r="BL64" s="59">
        <v>1.6452567962648001E-2</v>
      </c>
      <c r="BM64" s="57">
        <v>5.1072505508833101</v>
      </c>
      <c r="BN64" s="58">
        <v>14.351665523488199</v>
      </c>
      <c r="BO64" s="58">
        <v>14.4805580510877</v>
      </c>
      <c r="BP64" s="58">
        <v>7.1764818626884797</v>
      </c>
      <c r="BQ64" s="58">
        <v>2.2662030685688599</v>
      </c>
      <c r="BR64" s="58">
        <v>0.137905966639535</v>
      </c>
      <c r="BS64" s="59">
        <v>0.72834553088565201</v>
      </c>
    </row>
    <row r="65" spans="1:71" x14ac:dyDescent="0.25">
      <c r="A65" s="37" t="s">
        <v>40</v>
      </c>
      <c r="B65" s="38">
        <v>4.2440941294958296</v>
      </c>
      <c r="C65" s="39">
        <v>4.3843018753225174</v>
      </c>
      <c r="D65" s="39">
        <v>4.3843018753225174</v>
      </c>
      <c r="E65" s="39">
        <v>4.3843018753225174</v>
      </c>
      <c r="F65" s="39">
        <v>3.646891242292801</v>
      </c>
      <c r="G65" s="39">
        <v>3.0765104237870009</v>
      </c>
      <c r="H65" s="40">
        <v>3.3305867715789894</v>
      </c>
      <c r="I65" s="38">
        <v>1.4174107133413298</v>
      </c>
      <c r="J65" s="39">
        <v>1.4174107125278088</v>
      </c>
      <c r="K65" s="39">
        <v>1.4174107125278088</v>
      </c>
      <c r="L65" s="39">
        <v>1.4174107125278088</v>
      </c>
      <c r="M65" s="39">
        <v>1.1129659324358181</v>
      </c>
      <c r="N65" s="39">
        <v>1.1109887864862267</v>
      </c>
      <c r="O65" s="40">
        <v>1.1109887864862267</v>
      </c>
      <c r="P65" s="38">
        <v>3.0851574681317402</v>
      </c>
      <c r="Q65" s="39">
        <v>3.1959252545897581</v>
      </c>
      <c r="R65" s="39">
        <v>3.1959252545897581</v>
      </c>
      <c r="S65" s="39">
        <v>3.1959252545897581</v>
      </c>
      <c r="T65" s="39">
        <v>2.5094744223871022</v>
      </c>
      <c r="U65" s="39">
        <v>2.0999527937584332</v>
      </c>
      <c r="V65" s="40">
        <v>2.3036864394957441</v>
      </c>
      <c r="W65" s="38">
        <v>4.347598461923715E-2</v>
      </c>
      <c r="X65" s="39">
        <v>4.5008383315999913E-2</v>
      </c>
      <c r="Y65" s="39">
        <v>4.5008383315999961E-2</v>
      </c>
      <c r="Z65" s="39">
        <v>4.5008383315999961E-2</v>
      </c>
      <c r="AA65" s="39">
        <v>3.5820133575542389E-2</v>
      </c>
      <c r="AB65" s="39">
        <v>3.0032693263133209E-2</v>
      </c>
      <c r="AC65" s="40">
        <v>3.2842288004872461E-2</v>
      </c>
      <c r="AD65" s="38">
        <v>5.0287585823870398E-2</v>
      </c>
      <c r="AE65" s="39">
        <v>5.2060073132777607E-2</v>
      </c>
      <c r="AF65" s="39">
        <v>5.2060073132777607E-2</v>
      </c>
      <c r="AG65" s="39">
        <v>5.2060073132777607E-2</v>
      </c>
      <c r="AH65" s="39">
        <v>4.1432254086444471E-2</v>
      </c>
      <c r="AI65" s="39">
        <v>3.4738066388116308E-2</v>
      </c>
      <c r="AJ65" s="40">
        <v>3.7987854470960411E-2</v>
      </c>
      <c r="AK65" s="38">
        <v>10.59722314799432</v>
      </c>
      <c r="AL65" s="39">
        <v>8.2338731440158242</v>
      </c>
      <c r="AM65" s="39">
        <v>8.2338731440158242</v>
      </c>
      <c r="AN65" s="39">
        <v>8.2338731440158242</v>
      </c>
      <c r="AO65" s="39">
        <v>8.0099105732036939</v>
      </c>
      <c r="AP65" s="39">
        <v>6.6123186517453139</v>
      </c>
      <c r="AQ65" s="40">
        <v>7.2971542614365639</v>
      </c>
      <c r="AR65" s="60">
        <v>4727.2218688800003</v>
      </c>
      <c r="AS65" s="61">
        <v>4321.1882950559993</v>
      </c>
      <c r="AT65" s="61">
        <v>4321.1882950559993</v>
      </c>
      <c r="AU65" s="61">
        <v>4321.1882950559993</v>
      </c>
      <c r="AV65" s="61">
        <v>3654.9355036319998</v>
      </c>
      <c r="AW65" s="61">
        <v>3650.6086795440001</v>
      </c>
      <c r="AX65" s="62">
        <v>3650.6086795440001</v>
      </c>
      <c r="AY65" s="60">
        <v>10295.834441429</v>
      </c>
      <c r="AZ65" s="61">
        <v>9743.2555579679993</v>
      </c>
      <c r="BA65" s="61">
        <v>9743.2555579679993</v>
      </c>
      <c r="BB65" s="61">
        <v>9743.2555579679993</v>
      </c>
      <c r="BC65" s="61">
        <v>8241.0134009759986</v>
      </c>
      <c r="BD65" s="61">
        <v>6874.8494240279997</v>
      </c>
      <c r="BE65" s="62">
        <v>7540.2794344839995</v>
      </c>
      <c r="BF65" s="60">
        <v>46.177866826154201</v>
      </c>
      <c r="BG65" s="61">
        <v>46.177866798732254</v>
      </c>
      <c r="BH65" s="61">
        <v>46.177866798732254</v>
      </c>
      <c r="BI65" s="61">
        <v>46.177866798732254</v>
      </c>
      <c r="BJ65" s="61">
        <v>36.750872524324741</v>
      </c>
      <c r="BK65" s="61">
        <v>36.689651098420072</v>
      </c>
      <c r="BL65" s="62">
        <v>36.689651098420072</v>
      </c>
      <c r="BM65" s="60">
        <v>100.57517164774069</v>
      </c>
      <c r="BN65" s="61">
        <v>104.12014626555512</v>
      </c>
      <c r="BO65" s="61">
        <v>104.12014626555512</v>
      </c>
      <c r="BP65" s="61">
        <v>104.12014626555512</v>
      </c>
      <c r="BQ65" s="61">
        <v>82.864508172888947</v>
      </c>
      <c r="BR65" s="61">
        <v>69.476132776232618</v>
      </c>
      <c r="BS65" s="62">
        <v>75.975708941920615</v>
      </c>
    </row>
    <row r="66" spans="1:71" ht="13" thickBot="1" x14ac:dyDescent="0.3">
      <c r="A66" s="41" t="s">
        <v>53</v>
      </c>
      <c r="B66" s="42">
        <v>0.51614392157418199</v>
      </c>
      <c r="C66" s="43">
        <v>0.53442112323931901</v>
      </c>
      <c r="D66" s="43">
        <v>0.53442112323931901</v>
      </c>
      <c r="E66" s="43">
        <v>0.53442112358337601</v>
      </c>
      <c r="F66" s="43">
        <v>0.53442112352084103</v>
      </c>
      <c r="G66" s="43">
        <v>0.37781735075496897</v>
      </c>
      <c r="H66" s="44">
        <v>0.53442112352084103</v>
      </c>
      <c r="I66" s="42">
        <v>0.61812314601068796</v>
      </c>
      <c r="J66" s="43">
        <v>1.37655280354266</v>
      </c>
      <c r="K66" s="43">
        <v>1.37655280354266</v>
      </c>
      <c r="L66" s="43">
        <v>1.3765528054740499</v>
      </c>
      <c r="M66" s="43">
        <v>0.89415422191948701</v>
      </c>
      <c r="N66" s="43">
        <v>0.117659725992478</v>
      </c>
      <c r="O66" s="44">
        <v>0.89415422191948701</v>
      </c>
      <c r="P66" s="42">
        <v>2.8974000033158198</v>
      </c>
      <c r="Q66" s="43">
        <v>2.9999999990760302</v>
      </c>
      <c r="R66" s="43">
        <v>2.9999999990760302</v>
      </c>
      <c r="S66" s="43">
        <v>3.0000000010074199</v>
      </c>
      <c r="T66" s="43">
        <v>3.0000000006563798</v>
      </c>
      <c r="U66" s="43">
        <v>2.1208968033403202</v>
      </c>
      <c r="V66" s="44">
        <v>3.0000000006563798</v>
      </c>
      <c r="W66" s="42">
        <v>2.2278783242410398E-3</v>
      </c>
      <c r="X66" s="43">
        <v>2.3067698498708501E-3</v>
      </c>
      <c r="Y66" s="43">
        <v>2.3067698498708501E-3</v>
      </c>
      <c r="Z66" s="43">
        <v>2.3067698513559351E-3</v>
      </c>
      <c r="AA66" s="43">
        <v>2.3067698510860152E-3</v>
      </c>
      <c r="AB66" s="43">
        <v>1.6308069340465802E-3</v>
      </c>
      <c r="AC66" s="44">
        <v>2.3067698510860152E-3</v>
      </c>
      <c r="AD66" s="42">
        <v>1.1000000012588501E-2</v>
      </c>
      <c r="AE66" s="43">
        <v>1.13895216365833E-2</v>
      </c>
      <c r="AF66" s="43">
        <v>1.13895216365833E-2</v>
      </c>
      <c r="AG66" s="43">
        <v>1.1389521643915801E-2</v>
      </c>
      <c r="AH66" s="43">
        <v>1.1389521642583099E-2</v>
      </c>
      <c r="AI66" s="43">
        <v>8.0520000126815608E-3</v>
      </c>
      <c r="AJ66" s="44">
        <v>1.1389521642583099E-2</v>
      </c>
      <c r="AK66" s="42">
        <v>2.3000901370072504</v>
      </c>
      <c r="AL66" s="43">
        <v>2.38153875923234</v>
      </c>
      <c r="AM66" s="43">
        <v>2.38153875923234</v>
      </c>
      <c r="AN66" s="43">
        <v>2.38153876076557</v>
      </c>
      <c r="AO66" s="43">
        <v>2.3815387604868903</v>
      </c>
      <c r="AP66" s="43">
        <v>1.6836659810142001</v>
      </c>
      <c r="AQ66" s="44">
        <v>2.3815387604868903</v>
      </c>
      <c r="AR66" s="63">
        <v>470.14103627700001</v>
      </c>
      <c r="AS66" s="64">
        <v>1046.9984269710001</v>
      </c>
      <c r="AT66" s="64">
        <v>1046.9984269710001</v>
      </c>
      <c r="AU66" s="64">
        <v>1046.99842844</v>
      </c>
      <c r="AV66" s="64">
        <v>680.08874153600004</v>
      </c>
      <c r="AW66" s="64">
        <v>89.491334960000003</v>
      </c>
      <c r="AX66" s="65">
        <v>680.08874153600004</v>
      </c>
      <c r="AY66" s="63">
        <v>2203.7463713490001</v>
      </c>
      <c r="AZ66" s="64">
        <v>2281.7833590270002</v>
      </c>
      <c r="BA66" s="64">
        <v>2281.7833590270002</v>
      </c>
      <c r="BB66" s="64">
        <v>2281.7833604960001</v>
      </c>
      <c r="BC66" s="64">
        <v>2281.7833602290002</v>
      </c>
      <c r="BD66" s="64">
        <v>1613.142344522</v>
      </c>
      <c r="BE66" s="65">
        <v>2281.7833602290002</v>
      </c>
      <c r="BF66" s="63">
        <v>4.6934179651532899</v>
      </c>
      <c r="BG66" s="64">
        <v>10.4521852964515</v>
      </c>
      <c r="BH66" s="64">
        <v>10.4521852964515</v>
      </c>
      <c r="BI66" s="64">
        <v>10.4521853111165</v>
      </c>
      <c r="BJ66" s="64">
        <v>6.7893259067538896</v>
      </c>
      <c r="BK66" s="64">
        <v>0.89339199690568005</v>
      </c>
      <c r="BL66" s="65">
        <v>6.7893259067538896</v>
      </c>
      <c r="BM66" s="63">
        <v>22.000000025177101</v>
      </c>
      <c r="BN66" s="64">
        <v>22.779043273166501</v>
      </c>
      <c r="BO66" s="64">
        <v>22.779043273166501</v>
      </c>
      <c r="BP66" s="64">
        <v>22.779043287831598</v>
      </c>
      <c r="BQ66" s="64">
        <v>22.7790432851661</v>
      </c>
      <c r="BR66" s="64">
        <v>16.104000025363099</v>
      </c>
      <c r="BS66" s="65">
        <v>22.7790432851661</v>
      </c>
    </row>
  </sheetData>
  <mergeCells count="21">
    <mergeCell ref="B3:BS3"/>
    <mergeCell ref="B5:H5"/>
    <mergeCell ref="I5:O5"/>
    <mergeCell ref="P5:V5"/>
    <mergeCell ref="W5:AC5"/>
    <mergeCell ref="AD5:AJ5"/>
    <mergeCell ref="AK62:AQ62"/>
    <mergeCell ref="BM5:BS5"/>
    <mergeCell ref="B62:H62"/>
    <mergeCell ref="I62:O62"/>
    <mergeCell ref="P62:V62"/>
    <mergeCell ref="W62:AC62"/>
    <mergeCell ref="AD62:AJ62"/>
    <mergeCell ref="AR62:AX62"/>
    <mergeCell ref="AY62:BE62"/>
    <mergeCell ref="BF62:BL62"/>
    <mergeCell ref="BM62:BS62"/>
    <mergeCell ref="AK5:AQ5"/>
    <mergeCell ref="AR5:AX5"/>
    <mergeCell ref="AY5:BE5"/>
    <mergeCell ref="BF5:BL5"/>
  </mergeCells>
  <pageMargins left="0.35" right="0.21" top="1" bottom="1" header="0.5" footer="0.5"/>
  <pageSetup scale="3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DA6C-49F4-4D07-96E4-A84642C72FE3}">
  <sheetPr codeName="Sheet16">
    <pageSetUpPr fitToPage="1"/>
  </sheetPr>
  <dimension ref="A1:BS66"/>
  <sheetViews>
    <sheetView zoomScale="83" zoomScaleNormal="83" workbookViewId="0">
      <pane xSplit="1" ySplit="6" topLeftCell="B7" activePane="bottomRight" state="frozen"/>
      <selection activeCell="AR64" sqref="AR64:BS66"/>
      <selection pane="topRight" activeCell="AR64" sqref="AR64:BS66"/>
      <selection pane="bottomLeft" activeCell="AR64" sqref="AR64:BS66"/>
      <selection pane="bottomRight"/>
    </sheetView>
  </sheetViews>
  <sheetFormatPr defaultColWidth="9.1796875" defaultRowHeight="12.5" x14ac:dyDescent="0.25"/>
  <cols>
    <col min="1" max="1" width="17.7265625" style="2" customWidth="1"/>
    <col min="2" max="10" width="7.81640625" style="2" customWidth="1"/>
    <col min="11" max="16384" width="9.1796875" style="2"/>
  </cols>
  <sheetData>
    <row r="1" spans="1:71" ht="15.5" x14ac:dyDescent="0.35">
      <c r="A1" s="1" t="s">
        <v>66</v>
      </c>
      <c r="R1" s="3"/>
      <c r="S1" s="3"/>
      <c r="T1" s="3"/>
      <c r="U1" s="3"/>
    </row>
    <row r="2" spans="1:71" ht="13" thickBot="1" x14ac:dyDescent="0.3">
      <c r="R2" s="3"/>
      <c r="S2" s="3"/>
      <c r="T2" s="3"/>
      <c r="U2" s="3"/>
    </row>
    <row r="3" spans="1:71" ht="39" customHeight="1" thickBot="1" x14ac:dyDescent="0.3">
      <c r="A3" s="4"/>
      <c r="B3" s="72" t="s">
        <v>64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4"/>
    </row>
    <row r="4" spans="1:71" ht="21.75" customHeight="1" thickBot="1" x14ac:dyDescent="0.3">
      <c r="A4" s="5"/>
      <c r="B4" s="6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7"/>
    </row>
    <row r="5" spans="1:71" ht="24.75" customHeight="1" thickBot="1" x14ac:dyDescent="0.3">
      <c r="A5" s="8"/>
      <c r="B5" s="69" t="s">
        <v>1</v>
      </c>
      <c r="C5" s="70"/>
      <c r="D5" s="70"/>
      <c r="E5" s="70"/>
      <c r="F5" s="70"/>
      <c r="G5" s="70"/>
      <c r="H5" s="71"/>
      <c r="I5" s="69" t="s">
        <v>2</v>
      </c>
      <c r="J5" s="70"/>
      <c r="K5" s="70"/>
      <c r="L5" s="70"/>
      <c r="M5" s="70"/>
      <c r="N5" s="70"/>
      <c r="O5" s="71"/>
      <c r="P5" s="69" t="s">
        <v>3</v>
      </c>
      <c r="Q5" s="70"/>
      <c r="R5" s="70"/>
      <c r="S5" s="70"/>
      <c r="T5" s="70"/>
      <c r="U5" s="70"/>
      <c r="V5" s="71"/>
      <c r="W5" s="69" t="s">
        <v>4</v>
      </c>
      <c r="X5" s="70"/>
      <c r="Y5" s="70"/>
      <c r="Z5" s="70"/>
      <c r="AA5" s="70"/>
      <c r="AB5" s="70"/>
      <c r="AC5" s="71"/>
      <c r="AD5" s="69" t="s">
        <v>5</v>
      </c>
      <c r="AE5" s="70"/>
      <c r="AF5" s="70"/>
      <c r="AG5" s="70"/>
      <c r="AH5" s="70"/>
      <c r="AI5" s="70"/>
      <c r="AJ5" s="71"/>
      <c r="AK5" s="69" t="s">
        <v>6</v>
      </c>
      <c r="AL5" s="70"/>
      <c r="AM5" s="70"/>
      <c r="AN5" s="70"/>
      <c r="AO5" s="70"/>
      <c r="AP5" s="70"/>
      <c r="AQ5" s="71"/>
      <c r="AR5" s="69" t="s">
        <v>7</v>
      </c>
      <c r="AS5" s="70"/>
      <c r="AT5" s="70"/>
      <c r="AU5" s="70"/>
      <c r="AV5" s="70"/>
      <c r="AW5" s="70"/>
      <c r="AX5" s="71"/>
      <c r="AY5" s="69" t="s">
        <v>8</v>
      </c>
      <c r="AZ5" s="70"/>
      <c r="BA5" s="70"/>
      <c r="BB5" s="70"/>
      <c r="BC5" s="70"/>
      <c r="BD5" s="70"/>
      <c r="BE5" s="71"/>
      <c r="BF5" s="69" t="s">
        <v>9</v>
      </c>
      <c r="BG5" s="70"/>
      <c r="BH5" s="70"/>
      <c r="BI5" s="70"/>
      <c r="BJ5" s="70"/>
      <c r="BK5" s="70"/>
      <c r="BL5" s="71"/>
      <c r="BM5" s="69" t="s">
        <v>10</v>
      </c>
      <c r="BN5" s="70"/>
      <c r="BO5" s="70"/>
      <c r="BP5" s="70"/>
      <c r="BQ5" s="70"/>
      <c r="BR5" s="70"/>
      <c r="BS5" s="71"/>
    </row>
    <row r="6" spans="1:71" ht="20.25" customHeight="1" thickBot="1" x14ac:dyDescent="0.3">
      <c r="A6" s="9"/>
      <c r="B6" s="10">
        <v>2028</v>
      </c>
      <c r="C6" s="10">
        <v>2030</v>
      </c>
      <c r="D6" s="10">
        <v>2035</v>
      </c>
      <c r="E6" s="10">
        <v>2040</v>
      </c>
      <c r="F6" s="10">
        <v>2045</v>
      </c>
      <c r="G6" s="10">
        <v>2050</v>
      </c>
      <c r="H6" s="10">
        <v>2055</v>
      </c>
      <c r="I6" s="10">
        <v>2028</v>
      </c>
      <c r="J6" s="10">
        <v>2030</v>
      </c>
      <c r="K6" s="10">
        <v>2035</v>
      </c>
      <c r="L6" s="10">
        <v>2040</v>
      </c>
      <c r="M6" s="10">
        <v>2045</v>
      </c>
      <c r="N6" s="10">
        <v>2050</v>
      </c>
      <c r="O6" s="10">
        <v>2055</v>
      </c>
      <c r="P6" s="10">
        <v>2028</v>
      </c>
      <c r="Q6" s="10">
        <v>2030</v>
      </c>
      <c r="R6" s="10">
        <v>2035</v>
      </c>
      <c r="S6" s="10">
        <v>2040</v>
      </c>
      <c r="T6" s="10">
        <v>2045</v>
      </c>
      <c r="U6" s="10">
        <v>2050</v>
      </c>
      <c r="V6" s="10">
        <v>2055</v>
      </c>
      <c r="W6" s="10">
        <v>2028</v>
      </c>
      <c r="X6" s="10">
        <v>2030</v>
      </c>
      <c r="Y6" s="10">
        <v>2035</v>
      </c>
      <c r="Z6" s="10">
        <v>2040</v>
      </c>
      <c r="AA6" s="10">
        <v>2045</v>
      </c>
      <c r="AB6" s="10">
        <v>2050</v>
      </c>
      <c r="AC6" s="10">
        <v>2055</v>
      </c>
      <c r="AD6" s="10">
        <v>2028</v>
      </c>
      <c r="AE6" s="10">
        <v>2030</v>
      </c>
      <c r="AF6" s="10">
        <v>2035</v>
      </c>
      <c r="AG6" s="10">
        <v>2040</v>
      </c>
      <c r="AH6" s="10">
        <v>2045</v>
      </c>
      <c r="AI6" s="10">
        <v>2050</v>
      </c>
      <c r="AJ6" s="10">
        <v>2055</v>
      </c>
      <c r="AK6" s="10">
        <v>2028</v>
      </c>
      <c r="AL6" s="10">
        <v>2030</v>
      </c>
      <c r="AM6" s="10">
        <v>2035</v>
      </c>
      <c r="AN6" s="10">
        <v>2040</v>
      </c>
      <c r="AO6" s="10">
        <v>2045</v>
      </c>
      <c r="AP6" s="10">
        <v>2050</v>
      </c>
      <c r="AQ6" s="10">
        <v>2055</v>
      </c>
      <c r="AR6" s="10">
        <v>2028</v>
      </c>
      <c r="AS6" s="10">
        <v>2030</v>
      </c>
      <c r="AT6" s="10">
        <v>2035</v>
      </c>
      <c r="AU6" s="10">
        <v>2040</v>
      </c>
      <c r="AV6" s="10">
        <v>2045</v>
      </c>
      <c r="AW6" s="10">
        <v>2050</v>
      </c>
      <c r="AX6" s="10">
        <v>2055</v>
      </c>
      <c r="AY6" s="10">
        <v>2028</v>
      </c>
      <c r="AZ6" s="10">
        <v>2030</v>
      </c>
      <c r="BA6" s="10">
        <v>2035</v>
      </c>
      <c r="BB6" s="10">
        <v>2040</v>
      </c>
      <c r="BC6" s="10">
        <v>2045</v>
      </c>
      <c r="BD6" s="10">
        <v>2050</v>
      </c>
      <c r="BE6" s="10">
        <v>2055</v>
      </c>
      <c r="BF6" s="10">
        <v>2028</v>
      </c>
      <c r="BG6" s="10">
        <v>2030</v>
      </c>
      <c r="BH6" s="10">
        <v>2035</v>
      </c>
      <c r="BI6" s="10">
        <v>2040</v>
      </c>
      <c r="BJ6" s="10">
        <v>2045</v>
      </c>
      <c r="BK6" s="10">
        <v>2050</v>
      </c>
      <c r="BL6" s="10">
        <v>2055</v>
      </c>
      <c r="BM6" s="10">
        <v>2028</v>
      </c>
      <c r="BN6" s="10">
        <v>2030</v>
      </c>
      <c r="BO6" s="10">
        <v>2035</v>
      </c>
      <c r="BP6" s="10">
        <v>2040</v>
      </c>
      <c r="BQ6" s="10">
        <v>2045</v>
      </c>
      <c r="BR6" s="10">
        <v>2050</v>
      </c>
      <c r="BS6" s="10">
        <v>2055</v>
      </c>
    </row>
    <row r="7" spans="1:71" x14ac:dyDescent="0.25">
      <c r="A7" s="11" t="s">
        <v>11</v>
      </c>
      <c r="B7" s="12">
        <v>4.3067949881645236</v>
      </c>
      <c r="C7" s="13">
        <v>5.7185161002255498</v>
      </c>
      <c r="D7" s="13">
        <v>7.6180896459569514</v>
      </c>
      <c r="E7" s="13">
        <v>7.8459369170648987</v>
      </c>
      <c r="F7" s="13">
        <v>1.3009245592334899</v>
      </c>
      <c r="G7" s="13">
        <v>1.2047433002279742</v>
      </c>
      <c r="H7" s="14">
        <v>1.2047433002279742</v>
      </c>
      <c r="I7" s="12">
        <v>5.1840668475227494</v>
      </c>
      <c r="J7" s="13">
        <v>5.430670207799972</v>
      </c>
      <c r="K7" s="13">
        <v>5.1827014624593533</v>
      </c>
      <c r="L7" s="13">
        <v>5.0846976266244086</v>
      </c>
      <c r="M7" s="13">
        <v>3.9424982382835241</v>
      </c>
      <c r="N7" s="13">
        <v>3.9488190806805847</v>
      </c>
      <c r="O7" s="14">
        <v>4.1212367140199122</v>
      </c>
      <c r="P7" s="12">
        <v>10.643520401116637</v>
      </c>
      <c r="Q7" s="13">
        <v>11.639106127406542</v>
      </c>
      <c r="R7" s="13">
        <v>11.269832576555348</v>
      </c>
      <c r="S7" s="13">
        <v>11.030175575501994</v>
      </c>
      <c r="T7" s="13">
        <v>8.1756277334576737</v>
      </c>
      <c r="U7" s="13">
        <v>7.4920597541285998</v>
      </c>
      <c r="V7" s="14">
        <v>7.6657778187310504</v>
      </c>
      <c r="W7" s="12">
        <v>5.6803876371805007E-2</v>
      </c>
      <c r="X7" s="13">
        <v>6.2803553043342453E-2</v>
      </c>
      <c r="Y7" s="13">
        <v>6.9766097892346654E-2</v>
      </c>
      <c r="Z7" s="13">
        <v>7.1125692989978243E-2</v>
      </c>
      <c r="AA7" s="13">
        <v>5.424890879557371E-2</v>
      </c>
      <c r="AB7" s="13">
        <v>5.0235831345288771E-2</v>
      </c>
      <c r="AC7" s="14">
        <v>5.0237706796793222E-2</v>
      </c>
      <c r="AD7" s="12">
        <v>0.1053919700203062</v>
      </c>
      <c r="AE7" s="13">
        <v>0.1179013164325089</v>
      </c>
      <c r="AF7" s="13">
        <v>0.12317491400946851</v>
      </c>
      <c r="AG7" s="13">
        <v>0.12317491400946851</v>
      </c>
      <c r="AH7" s="13">
        <v>9.6643600550478909E-2</v>
      </c>
      <c r="AI7" s="13">
        <v>8.9499083618884798E-2</v>
      </c>
      <c r="AJ7" s="14">
        <v>8.9499083618884798E-2</v>
      </c>
      <c r="AK7" s="13">
        <v>54.367534859278464</v>
      </c>
      <c r="AL7" s="13">
        <v>58.766038257957717</v>
      </c>
      <c r="AM7" s="13">
        <v>52.846560125027786</v>
      </c>
      <c r="AN7" s="13">
        <v>51.290076222932719</v>
      </c>
      <c r="AO7" s="13">
        <v>37.282456121260076</v>
      </c>
      <c r="AP7" s="13">
        <v>32.31099541762454</v>
      </c>
      <c r="AQ7" s="14">
        <v>33.879408718632149</v>
      </c>
      <c r="AR7" s="48">
        <v>46051.817383459005</v>
      </c>
      <c r="AS7" s="49">
        <v>47516.010544687095</v>
      </c>
      <c r="AT7" s="49">
        <v>48546.254531676503</v>
      </c>
      <c r="AU7" s="49">
        <v>49247.515194047919</v>
      </c>
      <c r="AV7" s="49">
        <v>37051.862455104187</v>
      </c>
      <c r="AW7" s="49">
        <v>34124.872459930688</v>
      </c>
      <c r="AX7" s="50">
        <v>38349.412827827218</v>
      </c>
      <c r="AY7" s="49">
        <v>96129.008320135981</v>
      </c>
      <c r="AZ7" s="49">
        <v>103372.3054580199</v>
      </c>
      <c r="BA7" s="49">
        <v>100546.83529183765</v>
      </c>
      <c r="BB7" s="49">
        <v>98263.395483968678</v>
      </c>
      <c r="BC7" s="49">
        <v>62836.559753072201</v>
      </c>
      <c r="BD7" s="49">
        <v>52762.275604034476</v>
      </c>
      <c r="BE7" s="50">
        <v>56962.029199384961</v>
      </c>
      <c r="BF7" s="48">
        <v>358.41764701596048</v>
      </c>
      <c r="BG7" s="49">
        <v>369.36513249550478</v>
      </c>
      <c r="BH7" s="49">
        <v>372.88136751432972</v>
      </c>
      <c r="BI7" s="49">
        <v>373.15460576396111</v>
      </c>
      <c r="BJ7" s="49">
        <v>269.05312141505749</v>
      </c>
      <c r="BK7" s="49">
        <v>247.51584909515012</v>
      </c>
      <c r="BL7" s="50">
        <v>274.70088528316637</v>
      </c>
      <c r="BM7" s="49">
        <v>745.49154607167054</v>
      </c>
      <c r="BN7" s="49">
        <v>800.52566314184264</v>
      </c>
      <c r="BO7" s="49">
        <v>776.06360887553001</v>
      </c>
      <c r="BP7" s="49">
        <v>750.6740079063635</v>
      </c>
      <c r="BQ7" s="49">
        <v>471.06052465560526</v>
      </c>
      <c r="BR7" s="49">
        <v>398.64087663007842</v>
      </c>
      <c r="BS7" s="50">
        <v>425.56839307811623</v>
      </c>
    </row>
    <row r="8" spans="1:71" x14ac:dyDescent="0.25">
      <c r="A8" s="15" t="s">
        <v>12</v>
      </c>
      <c r="B8" s="16">
        <v>0.98998251309425289</v>
      </c>
      <c r="C8" s="17">
        <v>11.098568044145967</v>
      </c>
      <c r="D8" s="17">
        <v>4.4710647350983299</v>
      </c>
      <c r="E8" s="17">
        <v>4.3958806553373115</v>
      </c>
      <c r="F8" s="17">
        <v>4.4655940719815561</v>
      </c>
      <c r="G8" s="17">
        <v>5.4039888481660983</v>
      </c>
      <c r="H8" s="18">
        <v>4.7185053230432183</v>
      </c>
      <c r="I8" s="16">
        <v>1.3084658597802954</v>
      </c>
      <c r="J8" s="17">
        <v>3.9822409277555133</v>
      </c>
      <c r="K8" s="17">
        <v>4.7639043855786785</v>
      </c>
      <c r="L8" s="17">
        <v>5.3957782861514714</v>
      </c>
      <c r="M8" s="17">
        <v>5.4079987749590526</v>
      </c>
      <c r="N8" s="17">
        <v>4.2641129424666611</v>
      </c>
      <c r="O8" s="18">
        <v>4.4635018523095384</v>
      </c>
      <c r="P8" s="16">
        <v>4.4515967894212789</v>
      </c>
      <c r="Q8" s="17">
        <v>9.1471105557035024</v>
      </c>
      <c r="R8" s="17">
        <v>10.940741654853383</v>
      </c>
      <c r="S8" s="17">
        <v>11.688647548131417</v>
      </c>
      <c r="T8" s="17">
        <v>11.845619653232411</v>
      </c>
      <c r="U8" s="17">
        <v>9.347297188254565</v>
      </c>
      <c r="V8" s="18">
        <v>9.782239287218319</v>
      </c>
      <c r="W8" s="16">
        <v>1.1352496089669459E-2</v>
      </c>
      <c r="X8" s="17">
        <v>5.8768820157076941E-2</v>
      </c>
      <c r="Y8" s="17">
        <v>5.1513495053904151E-2</v>
      </c>
      <c r="Z8" s="17">
        <v>4.9869362614953928E-2</v>
      </c>
      <c r="AA8" s="17">
        <v>5.1485987459801985E-2</v>
      </c>
      <c r="AB8" s="17">
        <v>5.0005276694663377E-2</v>
      </c>
      <c r="AC8" s="18">
        <v>4.9025801061905697E-2</v>
      </c>
      <c r="AD8" s="16">
        <v>1.7583710743981712E-2</v>
      </c>
      <c r="AE8" s="17">
        <v>6.8601484899498633E-2</v>
      </c>
      <c r="AF8" s="17">
        <v>7.6624432468569217E-2</v>
      </c>
      <c r="AG8" s="17">
        <v>7.6624432468569231E-2</v>
      </c>
      <c r="AH8" s="17">
        <v>7.6557932095882422E-2</v>
      </c>
      <c r="AI8" s="17">
        <v>7.0564777605462578E-2</v>
      </c>
      <c r="AJ8" s="18">
        <v>7.0564777605462578E-2</v>
      </c>
      <c r="AK8" s="17">
        <v>24.569027711591204</v>
      </c>
      <c r="AL8" s="17">
        <v>40.956162384211247</v>
      </c>
      <c r="AM8" s="17">
        <v>48.810816209987813</v>
      </c>
      <c r="AN8" s="17">
        <v>57.6802968585163</v>
      </c>
      <c r="AO8" s="17">
        <v>58.557936471851477</v>
      </c>
      <c r="AP8" s="17">
        <v>49.866681121665863</v>
      </c>
      <c r="AQ8" s="18">
        <v>55.387529124262542</v>
      </c>
      <c r="AR8" s="51">
        <v>23121.707778862004</v>
      </c>
      <c r="AS8" s="52">
        <v>32023.317967639006</v>
      </c>
      <c r="AT8" s="52">
        <v>38909.86311813035</v>
      </c>
      <c r="AU8" s="52">
        <v>54411.403147753394</v>
      </c>
      <c r="AV8" s="52">
        <v>54717.980850800086</v>
      </c>
      <c r="AW8" s="52">
        <v>49847.934606353665</v>
      </c>
      <c r="AX8" s="53">
        <v>55033.930488127393</v>
      </c>
      <c r="AY8" s="52">
        <v>51379.885262324991</v>
      </c>
      <c r="AZ8" s="52">
        <v>74011.634129069993</v>
      </c>
      <c r="BA8" s="52">
        <v>94309.168608591237</v>
      </c>
      <c r="BB8" s="52">
        <v>119219.26387335644</v>
      </c>
      <c r="BC8" s="52">
        <v>124509.54668374328</v>
      </c>
      <c r="BD8" s="52">
        <v>105922.21935734719</v>
      </c>
      <c r="BE8" s="53">
        <v>116349.43652102943</v>
      </c>
      <c r="BF8" s="51">
        <v>170.83880954508817</v>
      </c>
      <c r="BG8" s="52">
        <v>255.26263982205708</v>
      </c>
      <c r="BH8" s="52">
        <v>291.32559753718726</v>
      </c>
      <c r="BI8" s="52">
        <v>395.11728780814667</v>
      </c>
      <c r="BJ8" s="52">
        <v>388.501179195612</v>
      </c>
      <c r="BK8" s="52">
        <v>350.72032843574124</v>
      </c>
      <c r="BL8" s="53">
        <v>394.82594963527617</v>
      </c>
      <c r="BM8" s="52">
        <v>390.63754467928993</v>
      </c>
      <c r="BN8" s="52">
        <v>590.4431689639174</v>
      </c>
      <c r="BO8" s="52">
        <v>707.57316373581057</v>
      </c>
      <c r="BP8" s="52">
        <v>858.74766453920483</v>
      </c>
      <c r="BQ8" s="52">
        <v>874.28392424376841</v>
      </c>
      <c r="BR8" s="52">
        <v>736.90799774847096</v>
      </c>
      <c r="BS8" s="53">
        <v>830.92776672925299</v>
      </c>
    </row>
    <row r="9" spans="1:71" x14ac:dyDescent="0.25">
      <c r="A9" s="15" t="s">
        <v>13</v>
      </c>
      <c r="B9" s="16">
        <v>46.069346297506485</v>
      </c>
      <c r="C9" s="17">
        <v>34.114530683617375</v>
      </c>
      <c r="D9" s="17">
        <v>34.686174256034604</v>
      </c>
      <c r="E9" s="17">
        <v>34.517136407317295</v>
      </c>
      <c r="F9" s="17">
        <v>29.069675240326209</v>
      </c>
      <c r="G9" s="17">
        <v>26.807660003587003</v>
      </c>
      <c r="H9" s="18">
        <v>27.259047398438376</v>
      </c>
      <c r="I9" s="16">
        <v>7.7236679762591098</v>
      </c>
      <c r="J9" s="17">
        <v>7.5118448091820147</v>
      </c>
      <c r="K9" s="17">
        <v>7.1895469669309255</v>
      </c>
      <c r="L9" s="17">
        <v>6.9316021947596163</v>
      </c>
      <c r="M9" s="17">
        <v>6.0648456144758578</v>
      </c>
      <c r="N9" s="17">
        <v>6.0292035668965704</v>
      </c>
      <c r="O9" s="18">
        <v>6.0376084240163506</v>
      </c>
      <c r="P9" s="16">
        <v>17.722328467058826</v>
      </c>
      <c r="Q9" s="17">
        <v>15.717702781779156</v>
      </c>
      <c r="R9" s="17">
        <v>15.968334152115958</v>
      </c>
      <c r="S9" s="17">
        <v>14.934106412905392</v>
      </c>
      <c r="T9" s="17">
        <v>11.735582073654086</v>
      </c>
      <c r="U9" s="17">
        <v>10.660257774497666</v>
      </c>
      <c r="V9" s="18">
        <v>10.827818700496216</v>
      </c>
      <c r="W9" s="16">
        <v>6.751252984324263E-2</v>
      </c>
      <c r="X9" s="17">
        <v>6.3910028960125542E-2</v>
      </c>
      <c r="Y9" s="17">
        <v>6.7861023796042863E-2</v>
      </c>
      <c r="Z9" s="17">
        <v>6.6230680606213801E-2</v>
      </c>
      <c r="AA9" s="17">
        <v>4.6181286744694114E-2</v>
      </c>
      <c r="AB9" s="17">
        <v>4.269007117619663E-2</v>
      </c>
      <c r="AC9" s="18">
        <v>4.3246059498608713E-2</v>
      </c>
      <c r="AD9" s="16">
        <v>7.7361268080098008E-2</v>
      </c>
      <c r="AE9" s="17">
        <v>8.34324168073904E-2</v>
      </c>
      <c r="AF9" s="17">
        <v>9.0158451756055691E-2</v>
      </c>
      <c r="AG9" s="17">
        <v>8.7299096690401298E-2</v>
      </c>
      <c r="AH9" s="17">
        <v>5.5768838463325948E-2</v>
      </c>
      <c r="AI9" s="17">
        <v>5.1836088363250876E-2</v>
      </c>
      <c r="AJ9" s="18">
        <v>5.2392301027220409E-2</v>
      </c>
      <c r="AK9" s="17">
        <v>35.121891075038064</v>
      </c>
      <c r="AL9" s="17">
        <v>33.190961135442514</v>
      </c>
      <c r="AM9" s="17">
        <v>28.298160781465938</v>
      </c>
      <c r="AN9" s="17">
        <v>24.051006555976567</v>
      </c>
      <c r="AO9" s="17">
        <v>18.474024679256331</v>
      </c>
      <c r="AP9" s="17">
        <v>16.940403686295003</v>
      </c>
      <c r="AQ9" s="18">
        <v>17.228729355699844</v>
      </c>
      <c r="AR9" s="51">
        <v>22880.941489504003</v>
      </c>
      <c r="AS9" s="52">
        <v>21641.240875777996</v>
      </c>
      <c r="AT9" s="52">
        <v>17997.588323315998</v>
      </c>
      <c r="AU9" s="52">
        <v>14020.364610654004</v>
      </c>
      <c r="AV9" s="52">
        <v>9268.5519392710012</v>
      </c>
      <c r="AW9" s="52">
        <v>9071.3952681935007</v>
      </c>
      <c r="AX9" s="53">
        <v>9253.6840613174354</v>
      </c>
      <c r="AY9" s="52">
        <v>44800.241009794998</v>
      </c>
      <c r="AZ9" s="52">
        <v>42534.405311795002</v>
      </c>
      <c r="BA9" s="52">
        <v>37071.727248861993</v>
      </c>
      <c r="BB9" s="52">
        <v>28060.473304167001</v>
      </c>
      <c r="BC9" s="52">
        <v>17583.472840540999</v>
      </c>
      <c r="BD9" s="52">
        <v>16029.487917230672</v>
      </c>
      <c r="BE9" s="53">
        <v>16343.562754453713</v>
      </c>
      <c r="BF9" s="51">
        <v>195.76189938051422</v>
      </c>
      <c r="BG9" s="52">
        <v>187.18084817424736</v>
      </c>
      <c r="BH9" s="52">
        <v>164.06073665354239</v>
      </c>
      <c r="BI9" s="52">
        <v>134.8049070574024</v>
      </c>
      <c r="BJ9" s="52">
        <v>91.161425584871367</v>
      </c>
      <c r="BK9" s="52">
        <v>89.811838648168504</v>
      </c>
      <c r="BL9" s="53">
        <v>91.424100063489348</v>
      </c>
      <c r="BM9" s="52">
        <v>393.56780601918524</v>
      </c>
      <c r="BN9" s="52">
        <v>371.72879193432107</v>
      </c>
      <c r="BO9" s="52">
        <v>344.00135025624553</v>
      </c>
      <c r="BP9" s="52">
        <v>276.20212655610652</v>
      </c>
      <c r="BQ9" s="52">
        <v>173.97239484307707</v>
      </c>
      <c r="BR9" s="52">
        <v>159.5355196263078</v>
      </c>
      <c r="BS9" s="53">
        <v>162.67585660214459</v>
      </c>
    </row>
    <row r="10" spans="1:71" x14ac:dyDescent="0.25">
      <c r="A10" s="15" t="s">
        <v>14</v>
      </c>
      <c r="B10" s="16">
        <v>2.3435342658E-2</v>
      </c>
      <c r="C10" s="17">
        <v>3.9319297126199998E-2</v>
      </c>
      <c r="D10" s="17">
        <v>9.0428141939327994E-2</v>
      </c>
      <c r="E10" s="17">
        <v>3.9319297126199998E-2</v>
      </c>
      <c r="F10" s="17">
        <v>3.2822794366977E-2</v>
      </c>
      <c r="G10" s="17">
        <v>0</v>
      </c>
      <c r="H10" s="18">
        <v>0</v>
      </c>
      <c r="I10" s="16">
        <v>1.4982893722934782</v>
      </c>
      <c r="J10" s="17">
        <v>1.9327232020157814</v>
      </c>
      <c r="K10" s="17">
        <v>2.4252731095116355</v>
      </c>
      <c r="L10" s="17">
        <v>0.98425036299527546</v>
      </c>
      <c r="M10" s="17">
        <v>0.28385098148513294</v>
      </c>
      <c r="N10" s="17">
        <v>3.1636831373552173E-2</v>
      </c>
      <c r="O10" s="18">
        <v>3.8585366967181969E-2</v>
      </c>
      <c r="P10" s="16">
        <v>4.4250450384327245</v>
      </c>
      <c r="Q10" s="17">
        <v>5.7353854453484097</v>
      </c>
      <c r="R10" s="17">
        <v>6.7763946655686933</v>
      </c>
      <c r="S10" s="17">
        <v>3.553945514895696</v>
      </c>
      <c r="T10" s="17">
        <v>1.7538836655051306</v>
      </c>
      <c r="U10" s="17">
        <v>1.1785033504416929</v>
      </c>
      <c r="V10" s="18">
        <v>1.282007782064605</v>
      </c>
      <c r="W10" s="16">
        <v>2.1104898389558629E-4</v>
      </c>
      <c r="X10" s="17">
        <v>3.2266876892620593E-4</v>
      </c>
      <c r="Y10" s="17">
        <v>6.3550112384109668E-4</v>
      </c>
      <c r="Z10" s="17">
        <v>2.9329064060719216E-4</v>
      </c>
      <c r="AA10" s="17">
        <v>2.2643952461385053E-4</v>
      </c>
      <c r="AB10" s="17">
        <v>1.5960215759952801E-5</v>
      </c>
      <c r="AC10" s="18">
        <v>1.6765275491345908E-5</v>
      </c>
      <c r="AD10" s="16">
        <v>3.9058904430000003E-4</v>
      </c>
      <c r="AE10" s="17">
        <v>6.5532161877000002E-4</v>
      </c>
      <c r="AF10" s="17">
        <v>1.5071356989887999E-3</v>
      </c>
      <c r="AG10" s="17">
        <v>6.5532161877000002E-4</v>
      </c>
      <c r="AH10" s="17">
        <v>5.4704657278295001E-4</v>
      </c>
      <c r="AI10" s="17">
        <v>0</v>
      </c>
      <c r="AJ10" s="18">
        <v>0</v>
      </c>
      <c r="AK10" s="17">
        <v>53.800328668868268</v>
      </c>
      <c r="AL10" s="17">
        <v>63.985113474627596</v>
      </c>
      <c r="AM10" s="17">
        <v>57.875805307050619</v>
      </c>
      <c r="AN10" s="17">
        <v>39.273022001241308</v>
      </c>
      <c r="AO10" s="17">
        <v>17.453528837063537</v>
      </c>
      <c r="AP10" s="17">
        <v>13.278089399622981</v>
      </c>
      <c r="AQ10" s="18">
        <v>13.954827596371654</v>
      </c>
      <c r="AR10" s="51">
        <v>48215.42007748747</v>
      </c>
      <c r="AS10" s="52">
        <v>60697.499421857348</v>
      </c>
      <c r="AT10" s="52">
        <v>42887.570307802242</v>
      </c>
      <c r="AU10" s="52">
        <v>24025.632131310507</v>
      </c>
      <c r="AV10" s="52">
        <v>8119.3285047119352</v>
      </c>
      <c r="AW10" s="52">
        <v>969.03564070914399</v>
      </c>
      <c r="AX10" s="53">
        <v>1101.2666139800922</v>
      </c>
      <c r="AY10" s="52">
        <v>121628.45885052436</v>
      </c>
      <c r="AZ10" s="52">
        <v>149781.90149023439</v>
      </c>
      <c r="BA10" s="52">
        <v>134116.48810829487</v>
      </c>
      <c r="BB10" s="52">
        <v>95851.11142604101</v>
      </c>
      <c r="BC10" s="52">
        <v>44449.480809890505</v>
      </c>
      <c r="BD10" s="52">
        <v>35213.828014509636</v>
      </c>
      <c r="BE10" s="53">
        <v>37604.261602668994</v>
      </c>
      <c r="BF10" s="51">
        <v>345.71071753079235</v>
      </c>
      <c r="BG10" s="52">
        <v>421.03522150550606</v>
      </c>
      <c r="BH10" s="52">
        <v>294.64989911512436</v>
      </c>
      <c r="BI10" s="52">
        <v>165.82778105274102</v>
      </c>
      <c r="BJ10" s="52">
        <v>53.281839795902073</v>
      </c>
      <c r="BK10" s="52">
        <v>6.2905862383681175</v>
      </c>
      <c r="BL10" s="53">
        <v>7.0176084659304543</v>
      </c>
      <c r="BM10" s="52">
        <v>882.67936550825016</v>
      </c>
      <c r="BN10" s="52">
        <v>1055.5506981430656</v>
      </c>
      <c r="BO10" s="52">
        <v>942.9991246571019</v>
      </c>
      <c r="BP10" s="52">
        <v>650.85566660444442</v>
      </c>
      <c r="BQ10" s="52">
        <v>286.20370621397819</v>
      </c>
      <c r="BR10" s="52">
        <v>226.5908232593689</v>
      </c>
      <c r="BS10" s="53">
        <v>238.72794468146347</v>
      </c>
    </row>
    <row r="11" spans="1:71" x14ac:dyDescent="0.25">
      <c r="A11" s="15" t="s">
        <v>15</v>
      </c>
      <c r="B11" s="16">
        <v>3.9929451704465269</v>
      </c>
      <c r="C11" s="17">
        <v>0.63662691550603101</v>
      </c>
      <c r="D11" s="17">
        <v>0.53056240167553925</v>
      </c>
      <c r="E11" s="17">
        <v>1.1675086033169972</v>
      </c>
      <c r="F11" s="17">
        <v>1.8414566817167872</v>
      </c>
      <c r="G11" s="17">
        <v>1.6562397990791953</v>
      </c>
      <c r="H11" s="18">
        <v>1.4746448531146152</v>
      </c>
      <c r="I11" s="16">
        <v>3.0360833338619333</v>
      </c>
      <c r="J11" s="17">
        <v>0.53706017145467588</v>
      </c>
      <c r="K11" s="17">
        <v>0.40921143662589782</v>
      </c>
      <c r="L11" s="17">
        <v>0.62079068755924094</v>
      </c>
      <c r="M11" s="17">
        <v>0.92139156415020418</v>
      </c>
      <c r="N11" s="17">
        <v>0.76607081156562029</v>
      </c>
      <c r="O11" s="18">
        <v>0.6410799922851087</v>
      </c>
      <c r="P11" s="16">
        <v>7.4996869779112032</v>
      </c>
      <c r="Q11" s="17">
        <v>1.6924889248052195</v>
      </c>
      <c r="R11" s="17">
        <v>1.4165484071235563</v>
      </c>
      <c r="S11" s="17">
        <v>1.7193359953003347</v>
      </c>
      <c r="T11" s="17">
        <v>1.9907625367952571</v>
      </c>
      <c r="U11" s="17">
        <v>1.9120846736646027</v>
      </c>
      <c r="V11" s="18">
        <v>1.8465437916441123</v>
      </c>
      <c r="W11" s="16">
        <v>1.5985175880731235E-2</v>
      </c>
      <c r="X11" s="17">
        <v>4.4736415331118077E-3</v>
      </c>
      <c r="Y11" s="17">
        <v>3.7265701615293708E-3</v>
      </c>
      <c r="Z11" s="17">
        <v>8.1921493303258909E-3</v>
      </c>
      <c r="AA11" s="17">
        <v>1.2915783165264256E-2</v>
      </c>
      <c r="AB11" s="17">
        <v>1.1623313047148885E-2</v>
      </c>
      <c r="AC11" s="18">
        <v>1.0350557020169803E-2</v>
      </c>
      <c r="AD11" s="16">
        <v>4.3944596643760672E-2</v>
      </c>
      <c r="AE11" s="17">
        <v>7.9578364438253855E-3</v>
      </c>
      <c r="AF11" s="17">
        <v>6.6001415741383405E-3</v>
      </c>
      <c r="AG11" s="17">
        <v>1.4561969094656641E-2</v>
      </c>
      <c r="AH11" s="17">
        <v>2.298632007465394E-2</v>
      </c>
      <c r="AI11" s="17">
        <v>2.070299748848994E-2</v>
      </c>
      <c r="AJ11" s="18">
        <v>1.8433060663932639E-2</v>
      </c>
      <c r="AK11" s="17">
        <v>18.645679917442862</v>
      </c>
      <c r="AL11" s="17">
        <v>8.6992657824589159</v>
      </c>
      <c r="AM11" s="17">
        <v>8.9288622113855904</v>
      </c>
      <c r="AN11" s="17">
        <v>8.9615105324055033</v>
      </c>
      <c r="AO11" s="17">
        <v>8.8842293426077887</v>
      </c>
      <c r="AP11" s="17">
        <v>8.8998574171798488</v>
      </c>
      <c r="AQ11" s="18">
        <v>8.9096835313806366</v>
      </c>
      <c r="AR11" s="51">
        <v>12523.565839478999</v>
      </c>
      <c r="AS11" s="52">
        <v>7346.7127118209992</v>
      </c>
      <c r="AT11" s="52">
        <v>10640.388105008</v>
      </c>
      <c r="AU11" s="52">
        <v>9148.1808001339996</v>
      </c>
      <c r="AV11" s="52">
        <v>5449.5750555160012</v>
      </c>
      <c r="AW11" s="52">
        <v>4865.4680580319991</v>
      </c>
      <c r="AX11" s="53">
        <v>5167.662758872998</v>
      </c>
      <c r="AY11" s="52">
        <v>28998.932338261005</v>
      </c>
      <c r="AZ11" s="52">
        <v>17526.551688860996</v>
      </c>
      <c r="BA11" s="52">
        <v>25235.604069377994</v>
      </c>
      <c r="BB11" s="52">
        <v>22541.351366678009</v>
      </c>
      <c r="BC11" s="52">
        <v>16781.009331016998</v>
      </c>
      <c r="BD11" s="52">
        <v>17926.256910488999</v>
      </c>
      <c r="BE11" s="53">
        <v>19447.588230442001</v>
      </c>
      <c r="BF11" s="51">
        <v>105.10725077560885</v>
      </c>
      <c r="BG11" s="52">
        <v>54.902627011295458</v>
      </c>
      <c r="BH11" s="52">
        <v>69.559611764922181</v>
      </c>
      <c r="BI11" s="52">
        <v>63.715828192601762</v>
      </c>
      <c r="BJ11" s="52">
        <v>45.362911917158613</v>
      </c>
      <c r="BK11" s="52">
        <v>39.730941965108578</v>
      </c>
      <c r="BL11" s="53">
        <v>39.881213727058679</v>
      </c>
      <c r="BM11" s="52">
        <v>246.23089325220951</v>
      </c>
      <c r="BN11" s="52">
        <v>135.38741968872654</v>
      </c>
      <c r="BO11" s="52">
        <v>172.02141602670892</v>
      </c>
      <c r="BP11" s="52">
        <v>159.35595386686262</v>
      </c>
      <c r="BQ11" s="52">
        <v>126.49098259323017</v>
      </c>
      <c r="BR11" s="52">
        <v>132.9237148457959</v>
      </c>
      <c r="BS11" s="53">
        <v>142.13018873549171</v>
      </c>
    </row>
    <row r="12" spans="1:71" x14ac:dyDescent="0.25">
      <c r="A12" s="15" t="s">
        <v>16</v>
      </c>
      <c r="B12" s="16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8">
        <v>0</v>
      </c>
      <c r="I12" s="16">
        <v>0.36473979075642238</v>
      </c>
      <c r="J12" s="17">
        <v>0.39407251369523605</v>
      </c>
      <c r="K12" s="17">
        <v>0.35316664992701224</v>
      </c>
      <c r="L12" s="17">
        <v>3.7109334097307992E-3</v>
      </c>
      <c r="M12" s="17">
        <v>1.9765932587212202E-3</v>
      </c>
      <c r="N12" s="17">
        <v>3.7450176607237702E-3</v>
      </c>
      <c r="O12" s="18">
        <v>1.4579578751422299E-3</v>
      </c>
      <c r="P12" s="16">
        <v>0.6208164088248953</v>
      </c>
      <c r="Q12" s="17">
        <v>0.66407326311889525</v>
      </c>
      <c r="R12" s="17">
        <v>0.5016728224687188</v>
      </c>
      <c r="S12" s="17">
        <v>3.7109334097307992E-3</v>
      </c>
      <c r="T12" s="17">
        <v>1.9765932587212202E-3</v>
      </c>
      <c r="U12" s="17">
        <v>3.7692521296123212E-3</v>
      </c>
      <c r="V12" s="18">
        <v>1.4649388177041E-3</v>
      </c>
      <c r="W12" s="16">
        <v>8.3726695323088811E-6</v>
      </c>
      <c r="X12" s="17">
        <v>9.0331379929267774E-6</v>
      </c>
      <c r="Y12" s="17">
        <v>6.4666053258390029E-6</v>
      </c>
      <c r="Z12" s="17">
        <v>0</v>
      </c>
      <c r="AA12" s="17">
        <v>0</v>
      </c>
      <c r="AB12" s="17">
        <v>0</v>
      </c>
      <c r="AC12" s="18">
        <v>0</v>
      </c>
      <c r="AD12" s="16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8">
        <v>0</v>
      </c>
      <c r="AK12" s="17">
        <v>7.0019439203051679</v>
      </c>
      <c r="AL12" s="17">
        <v>7.554284258656196</v>
      </c>
      <c r="AM12" s="17">
        <v>5.4079296539230777</v>
      </c>
      <c r="AN12" s="17">
        <v>0</v>
      </c>
      <c r="AO12" s="17">
        <v>0</v>
      </c>
      <c r="AP12" s="17">
        <v>0</v>
      </c>
      <c r="AQ12" s="18">
        <v>0</v>
      </c>
      <c r="AR12" s="51">
        <v>7918.8270890360009</v>
      </c>
      <c r="AS12" s="52">
        <v>8798.6135045520023</v>
      </c>
      <c r="AT12" s="52">
        <v>8186.9856025200006</v>
      </c>
      <c r="AU12" s="52">
        <v>5.8042803239999996</v>
      </c>
      <c r="AV12" s="52">
        <v>34.529208947000001</v>
      </c>
      <c r="AW12" s="52">
        <v>68.744301054999994</v>
      </c>
      <c r="AX12" s="53">
        <v>26.762569412000001</v>
      </c>
      <c r="AY12" s="52">
        <v>16687.802138052004</v>
      </c>
      <c r="AZ12" s="52">
        <v>18007.479829867003</v>
      </c>
      <c r="BA12" s="52">
        <v>12922.831468279999</v>
      </c>
      <c r="BB12" s="52">
        <v>5.8042803239999996</v>
      </c>
      <c r="BC12" s="52">
        <v>34.529208947000001</v>
      </c>
      <c r="BD12" s="52">
        <v>69.898042704000005</v>
      </c>
      <c r="BE12" s="53">
        <v>27.097242509000001</v>
      </c>
      <c r="BF12" s="51">
        <v>56.466426882690101</v>
      </c>
      <c r="BG12" s="52">
        <v>62.707360896555436</v>
      </c>
      <c r="BH12" s="52">
        <v>58.032433934441187</v>
      </c>
      <c r="BI12" s="52">
        <v>3.4724377430567999E-2</v>
      </c>
      <c r="BJ12" s="52">
        <v>0.34148287447744302</v>
      </c>
      <c r="BK12" s="52">
        <v>0.68091230194977503</v>
      </c>
      <c r="BL12" s="53">
        <v>0.26508325002585997</v>
      </c>
      <c r="BM12" s="52">
        <v>118.9738069426776</v>
      </c>
      <c r="BN12" s="52">
        <v>128.40907066579049</v>
      </c>
      <c r="BO12" s="52">
        <v>91.744318278822192</v>
      </c>
      <c r="BP12" s="52">
        <v>3.4724377430567999E-2</v>
      </c>
      <c r="BQ12" s="52">
        <v>0.34148287447744302</v>
      </c>
      <c r="BR12" s="52">
        <v>0.68904618057522504</v>
      </c>
      <c r="BS12" s="53">
        <v>0.26744269535970999</v>
      </c>
    </row>
    <row r="13" spans="1:71" x14ac:dyDescent="0.25">
      <c r="A13" s="15" t="s">
        <v>17</v>
      </c>
      <c r="B13" s="16">
        <v>3.6504777413603501E-2</v>
      </c>
      <c r="C13" s="17">
        <v>3.6504777237875499E-2</v>
      </c>
      <c r="D13" s="17">
        <v>3.6504777483894697E-2</v>
      </c>
      <c r="E13" s="17">
        <v>3.6504777496195698E-2</v>
      </c>
      <c r="F13" s="17">
        <v>3.6504777483894697E-2</v>
      </c>
      <c r="G13" s="17">
        <v>3.6504777483894697E-2</v>
      </c>
      <c r="H13" s="18">
        <v>3.6504777483894697E-2</v>
      </c>
      <c r="I13" s="16">
        <v>0.35810855536454606</v>
      </c>
      <c r="J13" s="17">
        <v>0.35569068251042701</v>
      </c>
      <c r="K13" s="17">
        <v>0.12147467192848467</v>
      </c>
      <c r="L13" s="17">
        <v>0.14692374158714744</v>
      </c>
      <c r="M13" s="17">
        <v>0.14334739985348732</v>
      </c>
      <c r="N13" s="17">
        <v>0.19351916899085228</v>
      </c>
      <c r="O13" s="18">
        <v>0.23998009760048183</v>
      </c>
      <c r="P13" s="16">
        <v>0.58774735388997712</v>
      </c>
      <c r="Q13" s="17">
        <v>0.48276074717607542</v>
      </c>
      <c r="R13" s="17">
        <v>0.21730274304685074</v>
      </c>
      <c r="S13" s="17">
        <v>0.30675169323937329</v>
      </c>
      <c r="T13" s="17">
        <v>0.29526662994898289</v>
      </c>
      <c r="U13" s="17">
        <v>0.39997432479732414</v>
      </c>
      <c r="V13" s="18">
        <v>0.51403781894721645</v>
      </c>
      <c r="W13" s="16">
        <v>3.0144222291093108E-6</v>
      </c>
      <c r="X13" s="17">
        <v>2.6087231041990376E-6</v>
      </c>
      <c r="Y13" s="17">
        <v>2.0720138177441149E-6</v>
      </c>
      <c r="Z13" s="17">
        <v>3.4689006824279677E-6</v>
      </c>
      <c r="AA13" s="17">
        <v>3.48758389575818E-6</v>
      </c>
      <c r="AB13" s="17">
        <v>4.8785854495293543E-6</v>
      </c>
      <c r="AC13" s="18">
        <v>6.3062392755548084E-6</v>
      </c>
      <c r="AD13" s="16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8">
        <v>0</v>
      </c>
      <c r="AK13" s="17">
        <v>2.6674392973732663</v>
      </c>
      <c r="AL13" s="17">
        <v>2.3281589142072643</v>
      </c>
      <c r="AM13" s="17">
        <v>1.8793166062079836</v>
      </c>
      <c r="AN13" s="17">
        <v>3.0475131356658247</v>
      </c>
      <c r="AO13" s="17">
        <v>3.0631376400214645</v>
      </c>
      <c r="AP13" s="17">
        <v>4.2264123679895311</v>
      </c>
      <c r="AQ13" s="18">
        <v>5.4203388676399662</v>
      </c>
      <c r="AR13" s="51">
        <v>3225.4812009440002</v>
      </c>
      <c r="AS13" s="52">
        <v>3211.1411592740001</v>
      </c>
      <c r="AT13" s="52">
        <v>2280.4199095589797</v>
      </c>
      <c r="AU13" s="52">
        <v>3667.4385708507143</v>
      </c>
      <c r="AV13" s="52">
        <v>3727.6439149531966</v>
      </c>
      <c r="AW13" s="52">
        <v>5293.1523669422486</v>
      </c>
      <c r="AX13" s="53">
        <v>6597.7791461397701</v>
      </c>
      <c r="AY13" s="52">
        <v>5663.3278474700001</v>
      </c>
      <c r="AZ13" s="52">
        <v>4944.8597795429996</v>
      </c>
      <c r="BA13" s="52">
        <v>4536.3115983757189</v>
      </c>
      <c r="BB13" s="52">
        <v>7796.3280295376417</v>
      </c>
      <c r="BC13" s="52">
        <v>7850.5619501752317</v>
      </c>
      <c r="BD13" s="52">
        <v>11113.599085414891</v>
      </c>
      <c r="BE13" s="53">
        <v>14381.73160146012</v>
      </c>
      <c r="BF13" s="51">
        <v>24.95254893376492</v>
      </c>
      <c r="BG13" s="52">
        <v>24.817203385356887</v>
      </c>
      <c r="BH13" s="52">
        <v>15.331854793208986</v>
      </c>
      <c r="BI13" s="52">
        <v>23.666138680023238</v>
      </c>
      <c r="BJ13" s="52">
        <v>23.631897195746607</v>
      </c>
      <c r="BK13" s="52">
        <v>33.160392630826202</v>
      </c>
      <c r="BL13" s="53">
        <v>41.336891515461069</v>
      </c>
      <c r="BM13" s="52">
        <v>43.348339757853196</v>
      </c>
      <c r="BN13" s="52">
        <v>37.587180315807814</v>
      </c>
      <c r="BO13" s="52">
        <v>29.97009469325306</v>
      </c>
      <c r="BP13" s="52">
        <v>49.870518163864041</v>
      </c>
      <c r="BQ13" s="52">
        <v>49.851451796209943</v>
      </c>
      <c r="BR13" s="52">
        <v>69.726017198052645</v>
      </c>
      <c r="BS13" s="53">
        <v>90.107415380451826</v>
      </c>
    </row>
    <row r="14" spans="1:71" x14ac:dyDescent="0.25">
      <c r="A14" s="15" t="s">
        <v>18</v>
      </c>
      <c r="B14" s="16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8">
        <v>0</v>
      </c>
      <c r="I14" s="16">
        <v>2.0594817489743619E-3</v>
      </c>
      <c r="J14" s="17">
        <v>8.145601707574353E-4</v>
      </c>
      <c r="K14" s="17">
        <v>2.8337648539155633E-4</v>
      </c>
      <c r="L14" s="17">
        <v>3.049831502134801E-3</v>
      </c>
      <c r="M14" s="17">
        <v>3.0320859739124575E-3</v>
      </c>
      <c r="N14" s="17">
        <v>3.3776247630169899E-3</v>
      </c>
      <c r="O14" s="18">
        <v>4.5826318040794673E-3</v>
      </c>
      <c r="P14" s="16">
        <v>2.7866005354289817E-3</v>
      </c>
      <c r="Q14" s="17">
        <v>1.0201040430864714E-3</v>
      </c>
      <c r="R14" s="17">
        <v>3.3568165921116742E-4</v>
      </c>
      <c r="S14" s="17">
        <v>6.4118168150178083E-3</v>
      </c>
      <c r="T14" s="17">
        <v>5.708433187950222E-3</v>
      </c>
      <c r="U14" s="17">
        <v>7.1465220627445506E-3</v>
      </c>
      <c r="V14" s="18">
        <v>8.9722394974027092E-3</v>
      </c>
      <c r="W14" s="16">
        <v>3.5465824996368897E-8</v>
      </c>
      <c r="X14" s="17">
        <v>1.2983142366555055E-8</v>
      </c>
      <c r="Y14" s="17">
        <v>4.2723120263239447E-9</v>
      </c>
      <c r="Z14" s="17">
        <v>8.1604941282044785E-8</v>
      </c>
      <c r="AA14" s="17">
        <v>7.2652786028457223E-8</v>
      </c>
      <c r="AB14" s="17">
        <v>9.0955735344021534E-8</v>
      </c>
      <c r="AC14" s="18">
        <v>1.1419213905785219E-7</v>
      </c>
      <c r="AD14" s="16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8">
        <v>0</v>
      </c>
      <c r="AK14" s="17">
        <v>2.9659562789820532E-2</v>
      </c>
      <c r="AL14" s="17">
        <v>1.0857616487687627E-2</v>
      </c>
      <c r="AM14" s="17">
        <v>3.5728735145857662E-3</v>
      </c>
      <c r="AN14" s="17">
        <v>6.8245046609298587E-2</v>
      </c>
      <c r="AO14" s="17">
        <v>6.0758487058655566E-2</v>
      </c>
      <c r="AP14" s="17">
        <v>7.6064982100557343E-2</v>
      </c>
      <c r="AQ14" s="18">
        <v>9.5497254577809471E-2</v>
      </c>
      <c r="AR14" s="51">
        <v>40.650139448988135</v>
      </c>
      <c r="AS14" s="52">
        <v>16.012682176641761</v>
      </c>
      <c r="AT14" s="52">
        <v>5.6209674514475383</v>
      </c>
      <c r="AU14" s="52">
        <v>85.515613841999269</v>
      </c>
      <c r="AV14" s="52">
        <v>84.624083007662918</v>
      </c>
      <c r="AW14" s="52">
        <v>94.13162826968663</v>
      </c>
      <c r="AX14" s="53">
        <v>129.73878303486947</v>
      </c>
      <c r="AY14" s="52">
        <v>54.794746187685021</v>
      </c>
      <c r="AZ14" s="52">
        <v>20.069809571488072</v>
      </c>
      <c r="BA14" s="52">
        <v>6.6516751455424101</v>
      </c>
      <c r="BB14" s="52">
        <v>183.59254665937627</v>
      </c>
      <c r="BC14" s="52">
        <v>161.68756009597459</v>
      </c>
      <c r="BD14" s="52">
        <v>196.93586535371389</v>
      </c>
      <c r="BE14" s="53">
        <v>249.46171794130382</v>
      </c>
      <c r="BF14" s="51">
        <v>0.37445122708624767</v>
      </c>
      <c r="BG14" s="52">
        <v>0.14810184922862427</v>
      </c>
      <c r="BH14" s="52">
        <v>5.1522997343919359E-2</v>
      </c>
      <c r="BI14" s="52">
        <v>0.55451481856996365</v>
      </c>
      <c r="BJ14" s="52">
        <v>0.55128835889317451</v>
      </c>
      <c r="BK14" s="52">
        <v>0.61411359327581561</v>
      </c>
      <c r="BL14" s="53">
        <v>0.8332057825599003</v>
      </c>
      <c r="BM14" s="52">
        <v>0.50665464280526995</v>
      </c>
      <c r="BN14" s="52">
        <v>0.18547346237935794</v>
      </c>
      <c r="BO14" s="52">
        <v>6.1033028947484969E-2</v>
      </c>
      <c r="BP14" s="52">
        <v>1.1657848754577849</v>
      </c>
      <c r="BQ14" s="52">
        <v>1.0378969432636771</v>
      </c>
      <c r="BR14" s="52">
        <v>1.2993676477717337</v>
      </c>
      <c r="BS14" s="53">
        <v>1.6313162722550318</v>
      </c>
    </row>
    <row r="15" spans="1:71" x14ac:dyDescent="0.25">
      <c r="A15" s="15" t="s">
        <v>19</v>
      </c>
      <c r="B15" s="16">
        <v>5.0016911056768025</v>
      </c>
      <c r="C15" s="17">
        <v>6.7020163251925178</v>
      </c>
      <c r="D15" s="17">
        <v>3.5999999973507015</v>
      </c>
      <c r="E15" s="17">
        <v>3.5999999989805618</v>
      </c>
      <c r="F15" s="17">
        <v>3.5999999917804399</v>
      </c>
      <c r="G15" s="17">
        <v>3.5999999933145799</v>
      </c>
      <c r="H15" s="18">
        <v>3.5999999933145799</v>
      </c>
      <c r="I15" s="16">
        <v>7.5879996119411937</v>
      </c>
      <c r="J15" s="17">
        <v>8.0338102063401866</v>
      </c>
      <c r="K15" s="17">
        <v>6.1545261368954094</v>
      </c>
      <c r="L15" s="17">
        <v>5.4388607850106352</v>
      </c>
      <c r="M15" s="17">
        <v>5.1571182089694725</v>
      </c>
      <c r="N15" s="17">
        <v>5.0954899607199122</v>
      </c>
      <c r="O15" s="18">
        <v>5.6369207574123958</v>
      </c>
      <c r="P15" s="16">
        <v>14.651541626440311</v>
      </c>
      <c r="Q15" s="17">
        <v>15.270231426724679</v>
      </c>
      <c r="R15" s="17">
        <v>12.633277610923855</v>
      </c>
      <c r="S15" s="17">
        <v>10.935102261610266</v>
      </c>
      <c r="T15" s="17">
        <v>10.222836000762243</v>
      </c>
      <c r="U15" s="17">
        <v>9.7491541524610792</v>
      </c>
      <c r="V15" s="18">
        <v>10.531195332234114</v>
      </c>
      <c r="W15" s="16">
        <v>4.4417720056833497E-3</v>
      </c>
      <c r="X15" s="17">
        <v>9.0593687052293315E-3</v>
      </c>
      <c r="Y15" s="17">
        <v>4.8871062699349932E-3</v>
      </c>
      <c r="Z15" s="17">
        <v>4.8916917491547288E-3</v>
      </c>
      <c r="AA15" s="17">
        <v>6.9821923694444088E-4</v>
      </c>
      <c r="AB15" s="17">
        <v>6.960845195125104E-4</v>
      </c>
      <c r="AC15" s="18">
        <v>7.0582296502541032E-4</v>
      </c>
      <c r="AD15" s="16">
        <v>1.07292873000049E-2</v>
      </c>
      <c r="AE15" s="17">
        <v>2.199774059995099E-2</v>
      </c>
      <c r="AF15" s="17">
        <v>1.2569845301759499E-2</v>
      </c>
      <c r="AG15" s="17">
        <v>1.2569845301759499E-2</v>
      </c>
      <c r="AH15" s="17">
        <v>1.5584415548833099E-3</v>
      </c>
      <c r="AI15" s="17">
        <v>1.5584415555474399E-3</v>
      </c>
      <c r="AJ15" s="18">
        <v>1.5584415555474399E-3</v>
      </c>
      <c r="AK15" s="17">
        <v>94.323255133545416</v>
      </c>
      <c r="AL15" s="17">
        <v>99.478746979323972</v>
      </c>
      <c r="AM15" s="17">
        <v>94.812607393209262</v>
      </c>
      <c r="AN15" s="17">
        <v>98.607555687924233</v>
      </c>
      <c r="AO15" s="17">
        <v>98.532810767963014</v>
      </c>
      <c r="AP15" s="17">
        <v>96.747576868762209</v>
      </c>
      <c r="AQ15" s="18">
        <v>104.8916997305506</v>
      </c>
      <c r="AR15" s="51">
        <v>107046.99272225097</v>
      </c>
      <c r="AS15" s="52">
        <v>110827.49882748199</v>
      </c>
      <c r="AT15" s="52">
        <v>111674.3758738497</v>
      </c>
      <c r="AU15" s="52">
        <v>121822.75763611161</v>
      </c>
      <c r="AV15" s="52">
        <v>126338.29699927676</v>
      </c>
      <c r="AW15" s="52">
        <v>130073.4058878971</v>
      </c>
      <c r="AX15" s="53">
        <v>141911.94932525483</v>
      </c>
      <c r="AY15" s="52">
        <v>219598.22197736002</v>
      </c>
      <c r="AZ15" s="52">
        <v>229655.72291435502</v>
      </c>
      <c r="BA15" s="52">
        <v>234675.75396094687</v>
      </c>
      <c r="BB15" s="52">
        <v>254891.09250542618</v>
      </c>
      <c r="BC15" s="52">
        <v>256605.59192824227</v>
      </c>
      <c r="BD15" s="52">
        <v>255487.89232579432</v>
      </c>
      <c r="BE15" s="53">
        <v>277007.79165417305</v>
      </c>
      <c r="BF15" s="51">
        <v>781.97914908036216</v>
      </c>
      <c r="BG15" s="52">
        <v>811.46562268956109</v>
      </c>
      <c r="BH15" s="52">
        <v>782.62409985282943</v>
      </c>
      <c r="BI15" s="52">
        <v>818.52254611407295</v>
      </c>
      <c r="BJ15" s="52">
        <v>831.12284949006664</v>
      </c>
      <c r="BK15" s="52">
        <v>844.29274220858736</v>
      </c>
      <c r="BL15" s="53">
        <v>924.52995763419221</v>
      </c>
      <c r="BM15" s="52">
        <v>1589.820109250282</v>
      </c>
      <c r="BN15" s="52">
        <v>1660.2428506662509</v>
      </c>
      <c r="BO15" s="52">
        <v>1638.4088883691236</v>
      </c>
      <c r="BP15" s="52">
        <v>1703.647204797481</v>
      </c>
      <c r="BQ15" s="52">
        <v>1677.0400150645801</v>
      </c>
      <c r="BR15" s="52">
        <v>1646.2995923209965</v>
      </c>
      <c r="BS15" s="53">
        <v>1785.4235528423824</v>
      </c>
    </row>
    <row r="16" spans="1:71" x14ac:dyDescent="0.25">
      <c r="A16" s="15" t="s">
        <v>20</v>
      </c>
      <c r="B16" s="16">
        <v>1.1219140933124316</v>
      </c>
      <c r="C16" s="17">
        <v>4.2273839083746774</v>
      </c>
      <c r="D16" s="17">
        <v>4.979019999905538</v>
      </c>
      <c r="E16" s="17">
        <v>4.979019999905538</v>
      </c>
      <c r="F16" s="17">
        <v>4.8899772322916979</v>
      </c>
      <c r="G16" s="17">
        <v>1.7814322457634382</v>
      </c>
      <c r="H16" s="18">
        <v>1.742718062897866</v>
      </c>
      <c r="I16" s="16">
        <v>1.2415445417184736</v>
      </c>
      <c r="J16" s="17">
        <v>4.2462054483502891</v>
      </c>
      <c r="K16" s="17">
        <v>5.4619356326003299</v>
      </c>
      <c r="L16" s="17">
        <v>5.5116018141840488</v>
      </c>
      <c r="M16" s="17">
        <v>5.3236629726239473</v>
      </c>
      <c r="N16" s="17">
        <v>4.0722830975716775</v>
      </c>
      <c r="O16" s="18">
        <v>4.3387548943112559</v>
      </c>
      <c r="P16" s="16">
        <v>6.0576784971178643</v>
      </c>
      <c r="Q16" s="17">
        <v>11.38229263605866</v>
      </c>
      <c r="R16" s="17">
        <v>21.204172119577091</v>
      </c>
      <c r="S16" s="17">
        <v>21.145005649209992</v>
      </c>
      <c r="T16" s="17">
        <v>16.731889504270114</v>
      </c>
      <c r="U16" s="17">
        <v>13.470616529293858</v>
      </c>
      <c r="V16" s="18">
        <v>13.282459760640736</v>
      </c>
      <c r="W16" s="16">
        <v>9.9322204715731072E-3</v>
      </c>
      <c r="X16" s="17">
        <v>3.719794139494699E-2</v>
      </c>
      <c r="Y16" s="17">
        <v>6.6259282396741934E-2</v>
      </c>
      <c r="Z16" s="17">
        <v>6.6258190556873764E-2</v>
      </c>
      <c r="AA16" s="17">
        <v>5.8293164843095338E-2</v>
      </c>
      <c r="AB16" s="17">
        <v>4.6343556002887087E-2</v>
      </c>
      <c r="AC16" s="18">
        <v>4.5266596593988566E-2</v>
      </c>
      <c r="AD16" s="16">
        <v>1.982608431188345E-2</v>
      </c>
      <c r="AE16" s="17">
        <v>7.4446406426239203E-2</v>
      </c>
      <c r="AF16" s="17">
        <v>0.1327987372119496</v>
      </c>
      <c r="AG16" s="17">
        <v>0.1327987372119496</v>
      </c>
      <c r="AH16" s="17">
        <v>0.11679005428664618</v>
      </c>
      <c r="AI16" s="17">
        <v>8.4472116817737003E-2</v>
      </c>
      <c r="AJ16" s="18">
        <v>8.2517281620191077E-2</v>
      </c>
      <c r="AK16" s="17">
        <v>28.033647586078661</v>
      </c>
      <c r="AL16" s="17">
        <v>40.434470384779573</v>
      </c>
      <c r="AM16" s="17">
        <v>55.657401737098972</v>
      </c>
      <c r="AN16" s="17">
        <v>54.744311653043482</v>
      </c>
      <c r="AO16" s="17">
        <v>41.438759218383964</v>
      </c>
      <c r="AP16" s="17">
        <v>32.475208836752664</v>
      </c>
      <c r="AQ16" s="18">
        <v>34.398609489762812</v>
      </c>
      <c r="AR16" s="51">
        <v>26128.3477976418</v>
      </c>
      <c r="AS16" s="52">
        <v>33888.242974463523</v>
      </c>
      <c r="AT16" s="52">
        <v>42885.759482278889</v>
      </c>
      <c r="AU16" s="52">
        <v>44358.866616237814</v>
      </c>
      <c r="AV16" s="52">
        <v>38805.48532785695</v>
      </c>
      <c r="AW16" s="52">
        <v>35053.465883177603</v>
      </c>
      <c r="AX16" s="53">
        <v>41810.761606889828</v>
      </c>
      <c r="AY16" s="52">
        <v>59944.867621213125</v>
      </c>
      <c r="AZ16" s="52">
        <v>72412.546076423765</v>
      </c>
      <c r="BA16" s="52">
        <v>92502.061422847109</v>
      </c>
      <c r="BB16" s="52">
        <v>91415.407861961707</v>
      </c>
      <c r="BC16" s="52">
        <v>65951.368395485595</v>
      </c>
      <c r="BD16" s="52">
        <v>53849.295405081197</v>
      </c>
      <c r="BE16" s="53">
        <v>60271.782076934738</v>
      </c>
      <c r="BF16" s="51">
        <v>188.1724685840295</v>
      </c>
      <c r="BG16" s="52">
        <v>268.61808031484571</v>
      </c>
      <c r="BH16" s="52">
        <v>337.17832646245284</v>
      </c>
      <c r="BI16" s="52">
        <v>344.36518186851907</v>
      </c>
      <c r="BJ16" s="52">
        <v>298.07248947172894</v>
      </c>
      <c r="BK16" s="52">
        <v>261.38790232696903</v>
      </c>
      <c r="BL16" s="53">
        <v>301.79830475364867</v>
      </c>
      <c r="BM16" s="52">
        <v>442.0567542636349</v>
      </c>
      <c r="BN16" s="52">
        <v>565.32346796758986</v>
      </c>
      <c r="BO16" s="52">
        <v>730.29614068490162</v>
      </c>
      <c r="BP16" s="52">
        <v>714.63343402930172</v>
      </c>
      <c r="BQ16" s="52">
        <v>515.56203872282651</v>
      </c>
      <c r="BR16" s="52">
        <v>412.40484155403419</v>
      </c>
      <c r="BS16" s="53">
        <v>448.68392193098038</v>
      </c>
    </row>
    <row r="17" spans="1:71" x14ac:dyDescent="0.25">
      <c r="A17" s="15" t="s">
        <v>21</v>
      </c>
      <c r="B17" s="16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v>0</v>
      </c>
      <c r="I17" s="16">
        <v>6.671837368526605E-2</v>
      </c>
      <c r="J17" s="17">
        <v>0.49988428285401587</v>
      </c>
      <c r="K17" s="17">
        <v>0.56134578496000409</v>
      </c>
      <c r="L17" s="17">
        <v>0.60986627890684098</v>
      </c>
      <c r="M17" s="17">
        <v>0.7018599582438696</v>
      </c>
      <c r="N17" s="17">
        <v>0.2561910085355521</v>
      </c>
      <c r="O17" s="18">
        <v>0.28793700946801454</v>
      </c>
      <c r="P17" s="16">
        <v>0.15464317601005015</v>
      </c>
      <c r="Q17" s="17">
        <v>1.426233470590113</v>
      </c>
      <c r="R17" s="17">
        <v>1.3033514066139016</v>
      </c>
      <c r="S17" s="17">
        <v>1.4050687429762365</v>
      </c>
      <c r="T17" s="17">
        <v>1.6412488785846384</v>
      </c>
      <c r="U17" s="17">
        <v>1.0094938429323652</v>
      </c>
      <c r="V17" s="18">
        <v>1.1186697577816751</v>
      </c>
      <c r="W17" s="16">
        <v>2.1764609861979173E-6</v>
      </c>
      <c r="X17" s="17">
        <v>1.5437309241100492E-5</v>
      </c>
      <c r="Y17" s="17">
        <v>1.6684381602996108E-5</v>
      </c>
      <c r="Z17" s="17">
        <v>1.7978297226123122E-5</v>
      </c>
      <c r="AA17" s="17">
        <v>2.0942621348843505E-5</v>
      </c>
      <c r="AB17" s="17">
        <v>1.2792015490050502E-5</v>
      </c>
      <c r="AC17" s="18">
        <v>1.419047136013407E-5</v>
      </c>
      <c r="AD17" s="16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8">
        <v>0</v>
      </c>
      <c r="AK17" s="17">
        <v>1.8201432304575158</v>
      </c>
      <c r="AL17" s="17">
        <v>12.910001185343143</v>
      </c>
      <c r="AM17" s="17">
        <v>13.952909986277056</v>
      </c>
      <c r="AN17" s="17">
        <v>15.034993137389254</v>
      </c>
      <c r="AO17" s="17">
        <v>17.514015053732784</v>
      </c>
      <c r="AP17" s="17">
        <v>10.697779811250825</v>
      </c>
      <c r="AQ17" s="18">
        <v>11.867288477460709</v>
      </c>
      <c r="AR17" s="51">
        <v>1778.5578582202425</v>
      </c>
      <c r="AS17" s="52">
        <v>14685.443960398461</v>
      </c>
      <c r="AT17" s="52">
        <v>16206.5669364</v>
      </c>
      <c r="AU17" s="52">
        <v>17759.522965962002</v>
      </c>
      <c r="AV17" s="52">
        <v>20447.225983302</v>
      </c>
      <c r="AW17" s="52">
        <v>7146.8660981349985</v>
      </c>
      <c r="AX17" s="53">
        <v>7021.5089133719994</v>
      </c>
      <c r="AY17" s="52">
        <v>4319.8713012210965</v>
      </c>
      <c r="AZ17" s="52">
        <v>34214.10259167906</v>
      </c>
      <c r="BA17" s="52">
        <v>37856.537672981183</v>
      </c>
      <c r="BB17" s="52">
        <v>40944.998348519002</v>
      </c>
      <c r="BC17" s="52">
        <v>47785.458749164995</v>
      </c>
      <c r="BD17" s="52">
        <v>28953.435302828999</v>
      </c>
      <c r="BE17" s="53">
        <v>31069.920066265997</v>
      </c>
      <c r="BF17" s="51">
        <v>12.716556246748606</v>
      </c>
      <c r="BG17" s="52">
        <v>92.888623982996975</v>
      </c>
      <c r="BH17" s="52">
        <v>101.53128306457057</v>
      </c>
      <c r="BI17" s="52">
        <v>110.77533361549983</v>
      </c>
      <c r="BJ17" s="52">
        <v>127.50145713132358</v>
      </c>
      <c r="BK17" s="52">
        <v>46.23350733257562</v>
      </c>
      <c r="BL17" s="53">
        <v>50.869380690374435</v>
      </c>
      <c r="BM17" s="52">
        <v>31.092299802827416</v>
      </c>
      <c r="BN17" s="52">
        <v>220.53298915857786</v>
      </c>
      <c r="BO17" s="52">
        <v>238.34830861423063</v>
      </c>
      <c r="BP17" s="52">
        <v>256.83281751604505</v>
      </c>
      <c r="BQ17" s="52">
        <v>299.18030498347878</v>
      </c>
      <c r="BR17" s="52">
        <v>182.74307842929346</v>
      </c>
      <c r="BS17" s="53">
        <v>202.72101943048656</v>
      </c>
    </row>
    <row r="18" spans="1:71" x14ac:dyDescent="0.25">
      <c r="A18" s="15" t="s">
        <v>22</v>
      </c>
      <c r="B18" s="16">
        <v>10.801466064159573</v>
      </c>
      <c r="C18" s="17">
        <v>6.3204258400303601</v>
      </c>
      <c r="D18" s="17">
        <v>6.2699495028675596</v>
      </c>
      <c r="E18" s="17">
        <v>5.0712578725427875</v>
      </c>
      <c r="F18" s="17">
        <v>0</v>
      </c>
      <c r="G18" s="17">
        <v>0</v>
      </c>
      <c r="H18" s="18">
        <v>0</v>
      </c>
      <c r="I18" s="16">
        <v>3.5316858354367584</v>
      </c>
      <c r="J18" s="17">
        <v>2.5894709374652218</v>
      </c>
      <c r="K18" s="17">
        <v>2.3697575048701203</v>
      </c>
      <c r="L18" s="17">
        <v>2.0615768832847068</v>
      </c>
      <c r="M18" s="17">
        <v>1.5814688861393884E-2</v>
      </c>
      <c r="N18" s="17">
        <v>1.3903884728543606E-2</v>
      </c>
      <c r="O18" s="18">
        <v>1.1572571312165528E-2</v>
      </c>
      <c r="P18" s="16">
        <v>8.3744818656664357</v>
      </c>
      <c r="Q18" s="17">
        <v>5.261028595203399</v>
      </c>
      <c r="R18" s="17">
        <v>5.0267741308515594</v>
      </c>
      <c r="S18" s="17">
        <v>4.3649898273762373</v>
      </c>
      <c r="T18" s="17">
        <v>1.7537308824549142E-2</v>
      </c>
      <c r="U18" s="17">
        <v>1.5264709334268435E-2</v>
      </c>
      <c r="V18" s="18">
        <v>1.3172911407487057E-2</v>
      </c>
      <c r="W18" s="16">
        <v>3.0983415513505069E-2</v>
      </c>
      <c r="X18" s="17">
        <v>1.5994219722664672E-2</v>
      </c>
      <c r="Y18" s="17">
        <v>1.6798602626075788E-2</v>
      </c>
      <c r="Z18" s="17">
        <v>2.054558946627395E-2</v>
      </c>
      <c r="AA18" s="17">
        <v>2.0266340423959809E-7</v>
      </c>
      <c r="AB18" s="17">
        <v>1.8350094087293203E-7</v>
      </c>
      <c r="AC18" s="18">
        <v>1.5659034113524169E-7</v>
      </c>
      <c r="AD18" s="16">
        <v>0.11931776764356453</v>
      </c>
      <c r="AE18" s="17">
        <v>6.0344424393947022E-2</v>
      </c>
      <c r="AF18" s="17">
        <v>6.107890787216564E-2</v>
      </c>
      <c r="AG18" s="17">
        <v>5.9740711394753974E-2</v>
      </c>
      <c r="AH18" s="17">
        <v>0</v>
      </c>
      <c r="AI18" s="17">
        <v>0</v>
      </c>
      <c r="AJ18" s="18">
        <v>0</v>
      </c>
      <c r="AK18" s="17">
        <v>33.236969933232558</v>
      </c>
      <c r="AL18" s="17">
        <v>24.538920934994167</v>
      </c>
      <c r="AM18" s="17">
        <v>14.765285314866906</v>
      </c>
      <c r="AN18" s="17">
        <v>10.593816232398142</v>
      </c>
      <c r="AO18" s="17">
        <v>0.16948450977408694</v>
      </c>
      <c r="AP18" s="17">
        <v>0.15345921541002061</v>
      </c>
      <c r="AQ18" s="18">
        <v>0.13095426528652951</v>
      </c>
      <c r="AR18" s="51">
        <v>24517.990480097098</v>
      </c>
      <c r="AS18" s="52">
        <v>21950.680390278889</v>
      </c>
      <c r="AT18" s="52">
        <v>17843.297351404537</v>
      </c>
      <c r="AU18" s="52">
        <v>13867.287028373621</v>
      </c>
      <c r="AV18" s="52">
        <v>375.37509419572666</v>
      </c>
      <c r="AW18" s="52">
        <v>332.83791504476454</v>
      </c>
      <c r="AX18" s="53">
        <v>259.73026044222587</v>
      </c>
      <c r="AY18" s="52">
        <v>52995.797286254019</v>
      </c>
      <c r="AZ18" s="52">
        <v>42195.900257506786</v>
      </c>
      <c r="BA18" s="52">
        <v>35703.893259784039</v>
      </c>
      <c r="BB18" s="52">
        <v>26075.248734096982</v>
      </c>
      <c r="BC18" s="52">
        <v>417.88491551794186</v>
      </c>
      <c r="BD18" s="52">
        <v>363.25176165892418</v>
      </c>
      <c r="BE18" s="53">
        <v>296.38931154114829</v>
      </c>
      <c r="BF18" s="51">
        <v>194.31386555887588</v>
      </c>
      <c r="BG18" s="52">
        <v>168.5127860797698</v>
      </c>
      <c r="BH18" s="52">
        <v>144.98798779258371</v>
      </c>
      <c r="BI18" s="52">
        <v>115.92232852675448</v>
      </c>
      <c r="BJ18" s="52">
        <v>2.5883382068804779</v>
      </c>
      <c r="BK18" s="52">
        <v>2.4095382322525305</v>
      </c>
      <c r="BL18" s="53">
        <v>1.9856630656383336</v>
      </c>
      <c r="BM18" s="52">
        <v>424.30797008344666</v>
      </c>
      <c r="BN18" s="52">
        <v>324.009483110291</v>
      </c>
      <c r="BO18" s="52">
        <v>292.45618412103852</v>
      </c>
      <c r="BP18" s="52">
        <v>225.82335684961069</v>
      </c>
      <c r="BQ18" s="52">
        <v>2.8590726593746476</v>
      </c>
      <c r="BR18" s="52">
        <v>2.6024895519028779</v>
      </c>
      <c r="BS18" s="53">
        <v>2.2175464412146177</v>
      </c>
    </row>
    <row r="19" spans="1:71" x14ac:dyDescent="0.25">
      <c r="A19" s="15" t="s">
        <v>23</v>
      </c>
      <c r="B19" s="16">
        <v>38.131675011522596</v>
      </c>
      <c r="C19" s="17">
        <v>36.806618592877271</v>
      </c>
      <c r="D19" s="17">
        <v>28.733412793051002</v>
      </c>
      <c r="E19" s="17">
        <v>28.381997425312381</v>
      </c>
      <c r="F19" s="17">
        <v>15.40482082152649</v>
      </c>
      <c r="G19" s="17">
        <v>6.1222661382853598</v>
      </c>
      <c r="H19" s="18">
        <v>6.3344736726849797</v>
      </c>
      <c r="I19" s="16">
        <v>11.573000000683265</v>
      </c>
      <c r="J19" s="17">
        <v>11.573000002936446</v>
      </c>
      <c r="K19" s="17">
        <v>11.57299999805176</v>
      </c>
      <c r="L19" s="17">
        <v>11.573000002481809</v>
      </c>
      <c r="M19" s="17">
        <v>7.2797867640306961</v>
      </c>
      <c r="N19" s="17">
        <v>2.8305378042576415</v>
      </c>
      <c r="O19" s="18">
        <v>2.8244256858232348</v>
      </c>
      <c r="P19" s="16">
        <v>39.028426853453944</v>
      </c>
      <c r="Q19" s="17">
        <v>36.879948841405813</v>
      </c>
      <c r="R19" s="17">
        <v>33.34427365999084</v>
      </c>
      <c r="S19" s="17">
        <v>32.026178637849185</v>
      </c>
      <c r="T19" s="17">
        <v>17.540890536218495</v>
      </c>
      <c r="U19" s="17">
        <v>5.3681256304893044</v>
      </c>
      <c r="V19" s="18">
        <v>5.5644388177236559</v>
      </c>
      <c r="W19" s="16">
        <v>0.10546002958521314</v>
      </c>
      <c r="X19" s="17">
        <v>9.5289005076771738E-2</v>
      </c>
      <c r="Y19" s="17">
        <v>7.4840633490991668E-2</v>
      </c>
      <c r="Z19" s="17">
        <v>7.425640581961529E-2</v>
      </c>
      <c r="AA19" s="17">
        <v>3.9603464591225768E-2</v>
      </c>
      <c r="AB19" s="17">
        <v>1.1713768218921583E-2</v>
      </c>
      <c r="AC19" s="18">
        <v>1.206932394189747E-2</v>
      </c>
      <c r="AD19" s="16">
        <v>0.25834671875537663</v>
      </c>
      <c r="AE19" s="17">
        <v>0.22915970535737892</v>
      </c>
      <c r="AF19" s="17">
        <v>0.20881007076344249</v>
      </c>
      <c r="AG19" s="17">
        <v>0.20618033812674619</v>
      </c>
      <c r="AH19" s="17">
        <v>0.11131238329028188</v>
      </c>
      <c r="AI19" s="17">
        <v>3.3567452518923797E-2</v>
      </c>
      <c r="AJ19" s="18">
        <v>3.5020008499859E-2</v>
      </c>
      <c r="AK19" s="17">
        <v>67.073612468167994</v>
      </c>
      <c r="AL19" s="17">
        <v>66.397631271066516</v>
      </c>
      <c r="AM19" s="17">
        <v>60.354832859279973</v>
      </c>
      <c r="AN19" s="17">
        <v>52.817462870542343</v>
      </c>
      <c r="AO19" s="17">
        <v>34.345715754753819</v>
      </c>
      <c r="AP19" s="17">
        <v>17.674583187069143</v>
      </c>
      <c r="AQ19" s="18">
        <v>17.970347652661591</v>
      </c>
      <c r="AR19" s="51">
        <v>32854.224136129618</v>
      </c>
      <c r="AS19" s="52">
        <v>37051.144134344846</v>
      </c>
      <c r="AT19" s="52">
        <v>49221.355522686841</v>
      </c>
      <c r="AU19" s="52">
        <v>44585.004830863218</v>
      </c>
      <c r="AV19" s="52">
        <v>30072.161179982159</v>
      </c>
      <c r="AW19" s="52">
        <v>23910.070991540731</v>
      </c>
      <c r="AX19" s="53">
        <v>23143.753487698523</v>
      </c>
      <c r="AY19" s="52">
        <v>80142.4118562238</v>
      </c>
      <c r="AZ19" s="52">
        <v>85962.635330929465</v>
      </c>
      <c r="BA19" s="52">
        <v>110471.85931300168</v>
      </c>
      <c r="BB19" s="52">
        <v>93210.454299687393</v>
      </c>
      <c r="BC19" s="52">
        <v>53592.682703462793</v>
      </c>
      <c r="BD19" s="52">
        <v>36123.687463209135</v>
      </c>
      <c r="BE19" s="53">
        <v>35922.43110605183</v>
      </c>
      <c r="BF19" s="51">
        <v>304.98603849726504</v>
      </c>
      <c r="BG19" s="52">
        <v>327.89847403939694</v>
      </c>
      <c r="BH19" s="52">
        <v>399.20877436518015</v>
      </c>
      <c r="BI19" s="52">
        <v>364.96774395470408</v>
      </c>
      <c r="BJ19" s="52">
        <v>231.76275943595397</v>
      </c>
      <c r="BK19" s="52">
        <v>164.66016171475431</v>
      </c>
      <c r="BL19" s="53">
        <v>162.299277836171</v>
      </c>
      <c r="BM19" s="52">
        <v>749.08144342237006</v>
      </c>
      <c r="BN19" s="52">
        <v>763.60755715768607</v>
      </c>
      <c r="BO19" s="52">
        <v>895.1642687554297</v>
      </c>
      <c r="BP19" s="52">
        <v>771.83683190282431</v>
      </c>
      <c r="BQ19" s="52">
        <v>421.56318060295064</v>
      </c>
      <c r="BR19" s="52">
        <v>254.34088481034425</v>
      </c>
      <c r="BS19" s="53">
        <v>257.36927173852348</v>
      </c>
    </row>
    <row r="20" spans="1:71" x14ac:dyDescent="0.25">
      <c r="A20" s="15" t="s">
        <v>24</v>
      </c>
      <c r="B20" s="16">
        <v>11.660310009142078</v>
      </c>
      <c r="C20" s="17">
        <v>11.947076120167647</v>
      </c>
      <c r="D20" s="17">
        <v>12.328073998834229</v>
      </c>
      <c r="E20" s="17">
        <v>12.328073997922935</v>
      </c>
      <c r="F20" s="17">
        <v>11.673691998508625</v>
      </c>
      <c r="G20" s="17">
        <v>10.368117747038028</v>
      </c>
      <c r="H20" s="18">
        <v>9.9391737734091627</v>
      </c>
      <c r="I20" s="16">
        <v>10.119671656557671</v>
      </c>
      <c r="J20" s="17">
        <v>10.667272063940079</v>
      </c>
      <c r="K20" s="17">
        <v>10.485919232847356</v>
      </c>
      <c r="L20" s="17">
        <v>10.401742608516855</v>
      </c>
      <c r="M20" s="17">
        <v>10.377566591221189</v>
      </c>
      <c r="N20" s="17">
        <v>10.36855343395762</v>
      </c>
      <c r="O20" s="18">
        <v>10.36524961213739</v>
      </c>
      <c r="P20" s="16">
        <v>23.21680462991722</v>
      </c>
      <c r="Q20" s="17">
        <v>23.866970655380147</v>
      </c>
      <c r="R20" s="17">
        <v>23.659704242660837</v>
      </c>
      <c r="S20" s="17">
        <v>23.469180304858011</v>
      </c>
      <c r="T20" s="17">
        <v>22.055887352878564</v>
      </c>
      <c r="U20" s="17">
        <v>20.120140310897344</v>
      </c>
      <c r="V20" s="18">
        <v>19.46152909856815</v>
      </c>
      <c r="W20" s="16">
        <v>9.2435939611861834E-2</v>
      </c>
      <c r="X20" s="17">
        <v>9.4482660553024428E-2</v>
      </c>
      <c r="Y20" s="17">
        <v>9.448164066524864E-2</v>
      </c>
      <c r="Z20" s="17">
        <v>9.4477864768955033E-2</v>
      </c>
      <c r="AA20" s="17">
        <v>8.9528614214243338E-2</v>
      </c>
      <c r="AB20" s="17">
        <v>8.2127604634483209E-2</v>
      </c>
      <c r="AC20" s="18">
        <v>7.8183869050720223E-2</v>
      </c>
      <c r="AD20" s="16">
        <v>0.16263108370817564</v>
      </c>
      <c r="AE20" s="17">
        <v>0.16628873457666954</v>
      </c>
      <c r="AF20" s="17">
        <v>0.16628873457666954</v>
      </c>
      <c r="AG20" s="17">
        <v>0.16628873454619195</v>
      </c>
      <c r="AH20" s="17">
        <v>0.15741028275382793</v>
      </c>
      <c r="AI20" s="17">
        <v>0.14436954118878412</v>
      </c>
      <c r="AJ20" s="18">
        <v>0.13847417282996863</v>
      </c>
      <c r="AK20" s="17">
        <v>38.303901811408601</v>
      </c>
      <c r="AL20" s="17">
        <v>39.829245526044119</v>
      </c>
      <c r="AM20" s="17">
        <v>38.976328588614408</v>
      </c>
      <c r="AN20" s="17">
        <v>35.81861014062261</v>
      </c>
      <c r="AO20" s="17">
        <v>33.338733300693349</v>
      </c>
      <c r="AP20" s="17">
        <v>30.449458079635811</v>
      </c>
      <c r="AQ20" s="18">
        <v>29.2213268649488</v>
      </c>
      <c r="AR20" s="51">
        <v>18956.051972423509</v>
      </c>
      <c r="AS20" s="52">
        <v>19623.964485072866</v>
      </c>
      <c r="AT20" s="52">
        <v>19048.632464881543</v>
      </c>
      <c r="AU20" s="52">
        <v>15764.40213053556</v>
      </c>
      <c r="AV20" s="52">
        <v>14803.98542048431</v>
      </c>
      <c r="AW20" s="52">
        <v>14514.182565071967</v>
      </c>
      <c r="AX20" s="53">
        <v>14380.219494706389</v>
      </c>
      <c r="AY20" s="52">
        <v>40746.234757202285</v>
      </c>
      <c r="AZ20" s="52">
        <v>43202.589169395171</v>
      </c>
      <c r="BA20" s="52">
        <v>41332.044920596039</v>
      </c>
      <c r="BB20" s="52">
        <v>33853.24449392</v>
      </c>
      <c r="BC20" s="52">
        <v>30801.099914514944</v>
      </c>
      <c r="BD20" s="52">
        <v>27976.803918691512</v>
      </c>
      <c r="BE20" s="53">
        <v>26765.306117160992</v>
      </c>
      <c r="BF20" s="51">
        <v>175.15810849658908</v>
      </c>
      <c r="BG20" s="52">
        <v>182.0617269107149</v>
      </c>
      <c r="BH20" s="52">
        <v>177.0599548490984</v>
      </c>
      <c r="BI20" s="52">
        <v>153.29297960794196</v>
      </c>
      <c r="BJ20" s="52">
        <v>146.38896508786027</v>
      </c>
      <c r="BK20" s="52">
        <v>144.41802012520242</v>
      </c>
      <c r="BL20" s="53">
        <v>143.63134790052104</v>
      </c>
      <c r="BM20" s="52">
        <v>381.95114337605389</v>
      </c>
      <c r="BN20" s="52">
        <v>401.89907031924474</v>
      </c>
      <c r="BO20" s="52">
        <v>387.32925587745177</v>
      </c>
      <c r="BP20" s="52">
        <v>333.51419607874868</v>
      </c>
      <c r="BQ20" s="52">
        <v>306.42109677896792</v>
      </c>
      <c r="BR20" s="52">
        <v>279.11288564441514</v>
      </c>
      <c r="BS20" s="53">
        <v>267.86262942474025</v>
      </c>
    </row>
    <row r="21" spans="1:71" x14ac:dyDescent="0.25">
      <c r="A21" s="15" t="s">
        <v>25</v>
      </c>
      <c r="B21" s="16">
        <v>3.5262789840717526</v>
      </c>
      <c r="C21" s="17">
        <v>4.0620522051087651</v>
      </c>
      <c r="D21" s="17">
        <v>4.1070177771312872</v>
      </c>
      <c r="E21" s="17">
        <v>4.8819010150847646</v>
      </c>
      <c r="F21" s="17">
        <v>2.8902952678696865</v>
      </c>
      <c r="G21" s="17">
        <v>2.3986600523485984</v>
      </c>
      <c r="H21" s="18">
        <v>2.3455555745202972</v>
      </c>
      <c r="I21" s="16">
        <v>6.2951051985425552</v>
      </c>
      <c r="J21" s="17">
        <v>7.1589205207314484</v>
      </c>
      <c r="K21" s="17">
        <v>6.2272508874531871</v>
      </c>
      <c r="L21" s="17">
        <v>6.1904752106466638</v>
      </c>
      <c r="M21" s="17">
        <v>4.6069323429354387</v>
      </c>
      <c r="N21" s="17">
        <v>3.4663795974947842</v>
      </c>
      <c r="O21" s="18">
        <v>3.5233544658434268</v>
      </c>
      <c r="P21" s="16">
        <v>13.726726303410075</v>
      </c>
      <c r="Q21" s="17">
        <v>15.840477732283874</v>
      </c>
      <c r="R21" s="17">
        <v>14.05423174346574</v>
      </c>
      <c r="S21" s="17">
        <v>12.534591097353179</v>
      </c>
      <c r="T21" s="17">
        <v>8.6264371302293963</v>
      </c>
      <c r="U21" s="17">
        <v>6.3859121549324129</v>
      </c>
      <c r="V21" s="18">
        <v>6.4331246779702083</v>
      </c>
      <c r="W21" s="16">
        <v>7.8886914703249628E-2</v>
      </c>
      <c r="X21" s="17">
        <v>8.9985519203248057E-2</v>
      </c>
      <c r="Y21" s="17">
        <v>9.0300776147075115E-2</v>
      </c>
      <c r="Z21" s="17">
        <v>8.3560520819009401E-2</v>
      </c>
      <c r="AA21" s="17">
        <v>4.9373359228892612E-2</v>
      </c>
      <c r="AB21" s="17">
        <v>3.6510588198676669E-2</v>
      </c>
      <c r="AC21" s="18">
        <v>3.6888150367355377E-2</v>
      </c>
      <c r="AD21" s="16">
        <v>0.13310727608278669</v>
      </c>
      <c r="AE21" s="17">
        <v>0.15152393493640859</v>
      </c>
      <c r="AF21" s="17">
        <v>0.15208600455481194</v>
      </c>
      <c r="AG21" s="17">
        <v>0.13953213060784211</v>
      </c>
      <c r="AH21" s="17">
        <v>8.435961977828757E-2</v>
      </c>
      <c r="AI21" s="17">
        <v>6.3401505317501855E-2</v>
      </c>
      <c r="AJ21" s="18">
        <v>6.3820416110575914E-2</v>
      </c>
      <c r="AK21" s="17">
        <v>29.582559565357673</v>
      </c>
      <c r="AL21" s="17">
        <v>33.568719460375483</v>
      </c>
      <c r="AM21" s="17">
        <v>23.866930644345384</v>
      </c>
      <c r="AN21" s="17">
        <v>20.836942263450819</v>
      </c>
      <c r="AO21" s="17">
        <v>15.842928750121107</v>
      </c>
      <c r="AP21" s="17">
        <v>11.364570288328066</v>
      </c>
      <c r="AQ21" s="18">
        <v>11.69905392873498</v>
      </c>
      <c r="AR21" s="51">
        <v>11884.660162171002</v>
      </c>
      <c r="AS21" s="52">
        <v>13041.121203621</v>
      </c>
      <c r="AT21" s="52">
        <v>11296.788965657999</v>
      </c>
      <c r="AU21" s="52">
        <v>10994.318095965999</v>
      </c>
      <c r="AV21" s="52">
        <v>7653.9819537019994</v>
      </c>
      <c r="AW21" s="52">
        <v>6019.9196871429522</v>
      </c>
      <c r="AX21" s="53">
        <v>6292.5403238995614</v>
      </c>
      <c r="AY21" s="52">
        <v>25424.103351445003</v>
      </c>
      <c r="AZ21" s="52">
        <v>28644.532879454004</v>
      </c>
      <c r="BA21" s="52">
        <v>25421.446179560004</v>
      </c>
      <c r="BB21" s="52">
        <v>22538.457816454997</v>
      </c>
      <c r="BC21" s="52">
        <v>14581.157942680999</v>
      </c>
      <c r="BD21" s="52">
        <v>11011.075627124781</v>
      </c>
      <c r="BE21" s="53">
        <v>11316.596803173146</v>
      </c>
      <c r="BF21" s="51">
        <v>129.59372895841653</v>
      </c>
      <c r="BG21" s="52">
        <v>143.17988359765801</v>
      </c>
      <c r="BH21" s="52">
        <v>139.89070989197472</v>
      </c>
      <c r="BI21" s="52">
        <v>137.49844897537949</v>
      </c>
      <c r="BJ21" s="52">
        <v>89.355885785891942</v>
      </c>
      <c r="BK21" s="52">
        <v>70.616803595345431</v>
      </c>
      <c r="BL21" s="53">
        <v>73.287516538678474</v>
      </c>
      <c r="BM21" s="52">
        <v>279.16089753395374</v>
      </c>
      <c r="BN21" s="52">
        <v>315.77172188481228</v>
      </c>
      <c r="BO21" s="52">
        <v>314.97641221439153</v>
      </c>
      <c r="BP21" s="52">
        <v>284.69056457978149</v>
      </c>
      <c r="BQ21" s="52">
        <v>171.49416237110137</v>
      </c>
      <c r="BR21" s="52">
        <v>131.0739202749229</v>
      </c>
      <c r="BS21" s="53">
        <v>133.55966225730467</v>
      </c>
    </row>
    <row r="22" spans="1:71" x14ac:dyDescent="0.25">
      <c r="A22" s="15" t="s">
        <v>26</v>
      </c>
      <c r="B22" s="16">
        <v>44.483760059708018</v>
      </c>
      <c r="C22" s="17">
        <v>47.130066600453155</v>
      </c>
      <c r="D22" s="17">
        <v>44.391433297256548</v>
      </c>
      <c r="E22" s="17">
        <v>43.716537621831897</v>
      </c>
      <c r="F22" s="17">
        <v>28.416259817456016</v>
      </c>
      <c r="G22" s="17">
        <v>15.237450624696528</v>
      </c>
      <c r="H22" s="18">
        <v>15.467767525600083</v>
      </c>
      <c r="I22" s="16">
        <v>11.103162512462298</v>
      </c>
      <c r="J22" s="17">
        <v>13.683394135915032</v>
      </c>
      <c r="K22" s="17">
        <v>10.557079961259262</v>
      </c>
      <c r="L22" s="17">
        <v>10.429126006253377</v>
      </c>
      <c r="M22" s="17">
        <v>6.3385886817504504</v>
      </c>
      <c r="N22" s="17">
        <v>6.195367925232536</v>
      </c>
      <c r="O22" s="18">
        <v>5.8154588461177719</v>
      </c>
      <c r="P22" s="16">
        <v>25.266266362505071</v>
      </c>
      <c r="Q22" s="17">
        <v>28.518272965998204</v>
      </c>
      <c r="R22" s="17">
        <v>24.100649733580891</v>
      </c>
      <c r="S22" s="17">
        <v>23.808260856651774</v>
      </c>
      <c r="T22" s="17">
        <v>13.118599806248911</v>
      </c>
      <c r="U22" s="17">
        <v>11.704013057113631</v>
      </c>
      <c r="V22" s="18">
        <v>10.990267068160673</v>
      </c>
      <c r="W22" s="16">
        <v>9.0505136309634318E-2</v>
      </c>
      <c r="X22" s="17">
        <v>0.10170570080311542</v>
      </c>
      <c r="Y22" s="17">
        <v>9.2511177170918946E-2</v>
      </c>
      <c r="Z22" s="17">
        <v>9.9920160192849647E-2</v>
      </c>
      <c r="AA22" s="17">
        <v>3.9667736063468767E-2</v>
      </c>
      <c r="AB22" s="17">
        <v>3.4051849285683042E-2</v>
      </c>
      <c r="AC22" s="18">
        <v>3.0519251523059506E-2</v>
      </c>
      <c r="AD22" s="16">
        <v>0.22705503924477177</v>
      </c>
      <c r="AE22" s="17">
        <v>0.26220419933114048</v>
      </c>
      <c r="AF22" s="17">
        <v>0.23911444097927276</v>
      </c>
      <c r="AG22" s="17">
        <v>0.23849963366120711</v>
      </c>
      <c r="AH22" s="17">
        <v>0.10248807857450246</v>
      </c>
      <c r="AI22" s="17">
        <v>9.4330869613968971E-2</v>
      </c>
      <c r="AJ22" s="18">
        <v>8.6973434342708877E-2</v>
      </c>
      <c r="AK22" s="17">
        <v>51.249740643039956</v>
      </c>
      <c r="AL22" s="17">
        <v>58.194905755504259</v>
      </c>
      <c r="AM22" s="17">
        <v>39.77257260611708</v>
      </c>
      <c r="AN22" s="17">
        <v>40.993464598548137</v>
      </c>
      <c r="AO22" s="17">
        <v>35.357571877246507</v>
      </c>
      <c r="AP22" s="17">
        <v>29.700935225927914</v>
      </c>
      <c r="AQ22" s="18">
        <v>26.925053199469339</v>
      </c>
      <c r="AR22" s="51">
        <v>25831.840269573579</v>
      </c>
      <c r="AS22" s="52">
        <v>31801.245446834477</v>
      </c>
      <c r="AT22" s="52">
        <v>37566.506643287074</v>
      </c>
      <c r="AU22" s="52">
        <v>39667.584213242233</v>
      </c>
      <c r="AV22" s="52">
        <v>35801.130283117753</v>
      </c>
      <c r="AW22" s="52">
        <v>32498.496079966684</v>
      </c>
      <c r="AX22" s="53">
        <v>31190.743290137216</v>
      </c>
      <c r="AY22" s="52">
        <v>58951.583126734949</v>
      </c>
      <c r="AZ22" s="52">
        <v>68570.391457789839</v>
      </c>
      <c r="BA22" s="52">
        <v>84050.642929304217</v>
      </c>
      <c r="BB22" s="52">
        <v>88316.265940920464</v>
      </c>
      <c r="BC22" s="52">
        <v>67898.155409867366</v>
      </c>
      <c r="BD22" s="52">
        <v>54246.457142610001</v>
      </c>
      <c r="BE22" s="53">
        <v>49546.309674939745</v>
      </c>
      <c r="BF22" s="51">
        <v>243.55747763612467</v>
      </c>
      <c r="BG22" s="52">
        <v>296.77256331507203</v>
      </c>
      <c r="BH22" s="52">
        <v>330.9565769119518</v>
      </c>
      <c r="BI22" s="52">
        <v>342.98662267576788</v>
      </c>
      <c r="BJ22" s="52">
        <v>252.78306131546654</v>
      </c>
      <c r="BK22" s="52">
        <v>233.05030728771783</v>
      </c>
      <c r="BL22" s="53">
        <v>223.24930819430745</v>
      </c>
      <c r="BM22" s="52">
        <v>556.33051229570606</v>
      </c>
      <c r="BN22" s="52">
        <v>634.5342421213179</v>
      </c>
      <c r="BO22" s="52">
        <v>747.21437162128814</v>
      </c>
      <c r="BP22" s="52">
        <v>771.3965851594146</v>
      </c>
      <c r="BQ22" s="52">
        <v>486.73374479933341</v>
      </c>
      <c r="BR22" s="52">
        <v>398.46076087004036</v>
      </c>
      <c r="BS22" s="53">
        <v>364.76298140348507</v>
      </c>
    </row>
    <row r="23" spans="1:71" x14ac:dyDescent="0.25">
      <c r="A23" s="15" t="s">
        <v>27</v>
      </c>
      <c r="B23" s="16">
        <v>23.796252731537976</v>
      </c>
      <c r="C23" s="17">
        <v>34.327173782232506</v>
      </c>
      <c r="D23" s="17">
        <v>40.323779584905218</v>
      </c>
      <c r="E23" s="17">
        <v>40.323779585146845</v>
      </c>
      <c r="F23" s="17">
        <v>38.597364403611692</v>
      </c>
      <c r="G23" s="17">
        <v>25.540959527870527</v>
      </c>
      <c r="H23" s="18">
        <v>24.847491596652606</v>
      </c>
      <c r="I23" s="16">
        <v>8.3059897583632285</v>
      </c>
      <c r="J23" s="17">
        <v>9.8313829775395654</v>
      </c>
      <c r="K23" s="17">
        <v>6.5501491176745086</v>
      </c>
      <c r="L23" s="17">
        <v>5.8323411436428945</v>
      </c>
      <c r="M23" s="17">
        <v>5.4456795377561145</v>
      </c>
      <c r="N23" s="17">
        <v>5.2413415049131453</v>
      </c>
      <c r="O23" s="18">
        <v>5.3480352116611547</v>
      </c>
      <c r="P23" s="16">
        <v>15.605661704206488</v>
      </c>
      <c r="Q23" s="17">
        <v>16.803160577124281</v>
      </c>
      <c r="R23" s="17">
        <v>13.775346909388478</v>
      </c>
      <c r="S23" s="17">
        <v>12.188875079417532</v>
      </c>
      <c r="T23" s="17">
        <v>10.368131651933505</v>
      </c>
      <c r="U23" s="17">
        <v>8.7666169876523963</v>
      </c>
      <c r="V23" s="18">
        <v>8.6989708729990589</v>
      </c>
      <c r="W23" s="16">
        <v>1.0206590944131982E-2</v>
      </c>
      <c r="X23" s="17">
        <v>2.123588800700035E-2</v>
      </c>
      <c r="Y23" s="17">
        <v>2.814878220434806E-2</v>
      </c>
      <c r="Z23" s="17">
        <v>2.8141437336379183E-2</v>
      </c>
      <c r="AA23" s="17">
        <v>2.6360837183757996E-2</v>
      </c>
      <c r="AB23" s="17">
        <v>2.0387458442553939E-2</v>
      </c>
      <c r="AC23" s="18">
        <v>2.0276787457006763E-2</v>
      </c>
      <c r="AD23" s="16">
        <v>1.6249375450173107E-2</v>
      </c>
      <c r="AE23" s="17">
        <v>2.1879173719052066E-2</v>
      </c>
      <c r="AF23" s="17">
        <v>2.4848100329756914E-2</v>
      </c>
      <c r="AG23" s="17">
        <v>2.4848100329756914E-2</v>
      </c>
      <c r="AH23" s="17">
        <v>2.3791962246515606E-2</v>
      </c>
      <c r="AI23" s="17">
        <v>1.403250483860518E-2</v>
      </c>
      <c r="AJ23" s="18">
        <v>1.361461267504001E-2</v>
      </c>
      <c r="AK23" s="17">
        <v>42.553652606051287</v>
      </c>
      <c r="AL23" s="17">
        <v>42.128932513449968</v>
      </c>
      <c r="AM23" s="17">
        <v>44.272031941971754</v>
      </c>
      <c r="AN23" s="17">
        <v>38.129623787250431</v>
      </c>
      <c r="AO23" s="17">
        <v>31.972564633441074</v>
      </c>
      <c r="AP23" s="17">
        <v>26.040069583507499</v>
      </c>
      <c r="AQ23" s="18">
        <v>27.079780611547445</v>
      </c>
      <c r="AR23" s="51">
        <v>38435.167425687003</v>
      </c>
      <c r="AS23" s="52">
        <v>39384.458615323005</v>
      </c>
      <c r="AT23" s="52">
        <v>45549.95041235401</v>
      </c>
      <c r="AU23" s="52">
        <v>42704.454585995991</v>
      </c>
      <c r="AV23" s="52">
        <v>39250.47005044487</v>
      </c>
      <c r="AW23" s="52">
        <v>34760.121926990476</v>
      </c>
      <c r="AX23" s="53">
        <v>38820.95577883134</v>
      </c>
      <c r="AY23" s="52">
        <v>80988.87330745699</v>
      </c>
      <c r="AZ23" s="52">
        <v>82536.772151512996</v>
      </c>
      <c r="BA23" s="52">
        <v>95212.654028164005</v>
      </c>
      <c r="BB23" s="52">
        <v>83214.210734128035</v>
      </c>
      <c r="BC23" s="52">
        <v>64690.720822560426</v>
      </c>
      <c r="BD23" s="52">
        <v>50108.203902809037</v>
      </c>
      <c r="BE23" s="53">
        <v>53774.787049805025</v>
      </c>
      <c r="BF23" s="51">
        <v>287.22439463667729</v>
      </c>
      <c r="BG23" s="52">
        <v>307.13172311673134</v>
      </c>
      <c r="BH23" s="52">
        <v>340.00896118699154</v>
      </c>
      <c r="BI23" s="52">
        <v>313.17817039704283</v>
      </c>
      <c r="BJ23" s="52">
        <v>278.60519914576304</v>
      </c>
      <c r="BK23" s="52">
        <v>241.41061770417798</v>
      </c>
      <c r="BL23" s="53">
        <v>265.93702402181759</v>
      </c>
      <c r="BM23" s="52">
        <v>604.15468519534795</v>
      </c>
      <c r="BN23" s="52">
        <v>635.48042693506511</v>
      </c>
      <c r="BO23" s="52">
        <v>711.6315670930876</v>
      </c>
      <c r="BP23" s="52">
        <v>617.24534596922831</v>
      </c>
      <c r="BQ23" s="52">
        <v>471.77381014816427</v>
      </c>
      <c r="BR23" s="52">
        <v>356.2792758356286</v>
      </c>
      <c r="BS23" s="53">
        <v>377.61104814771215</v>
      </c>
    </row>
    <row r="24" spans="1:71" x14ac:dyDescent="0.25">
      <c r="A24" s="15" t="s">
        <v>28</v>
      </c>
      <c r="B24" s="16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v>0</v>
      </c>
      <c r="I24" s="16">
        <v>0.14351479299899636</v>
      </c>
      <c r="J24" s="17">
        <v>0.13567958890019124</v>
      </c>
      <c r="K24" s="17">
        <v>0.13306160453764626</v>
      </c>
      <c r="L24" s="17">
        <v>0.14243820522966028</v>
      </c>
      <c r="M24" s="17">
        <v>0.11187446338285091</v>
      </c>
      <c r="N24" s="17">
        <v>9.3443342668375728E-2</v>
      </c>
      <c r="O24" s="18">
        <v>0.10244865854896806</v>
      </c>
      <c r="P24" s="16">
        <v>0.41578727320249331</v>
      </c>
      <c r="Q24" s="17">
        <v>0.39718231029127488</v>
      </c>
      <c r="R24" s="17">
        <v>0.25420210719480912</v>
      </c>
      <c r="S24" s="17">
        <v>0.26643110206784149</v>
      </c>
      <c r="T24" s="17">
        <v>0.17276712219578783</v>
      </c>
      <c r="U24" s="17">
        <v>0.15841337590936241</v>
      </c>
      <c r="V24" s="18">
        <v>0.17298760098926486</v>
      </c>
      <c r="W24" s="16">
        <v>9.8669703062360666E-7</v>
      </c>
      <c r="X24" s="17">
        <v>9.076333423147362E-7</v>
      </c>
      <c r="Y24" s="17">
        <v>5.2846469017347693E-7</v>
      </c>
      <c r="Z24" s="17">
        <v>6.2579244633380163E-7</v>
      </c>
      <c r="AA24" s="17">
        <v>2.4393363160440378E-7</v>
      </c>
      <c r="AB24" s="17">
        <v>2.312825534985423E-7</v>
      </c>
      <c r="AC24" s="18">
        <v>2.5523789729000899E-7</v>
      </c>
      <c r="AD24" s="16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8">
        <v>0</v>
      </c>
      <c r="AK24" s="17">
        <v>0.82516063103865678</v>
      </c>
      <c r="AL24" s="17">
        <v>0.75904079798720969</v>
      </c>
      <c r="AM24" s="17">
        <v>0.44194747089650505</v>
      </c>
      <c r="AN24" s="17">
        <v>0.52334128297686844</v>
      </c>
      <c r="AO24" s="17">
        <v>0.20399821134459659</v>
      </c>
      <c r="AP24" s="17">
        <v>0.19341829545435246</v>
      </c>
      <c r="AQ24" s="18">
        <v>0.21345180724795959</v>
      </c>
      <c r="AR24" s="51">
        <v>499.42866560000004</v>
      </c>
      <c r="AS24" s="52">
        <v>488.30315672600005</v>
      </c>
      <c r="AT24" s="52">
        <v>395.81347837200008</v>
      </c>
      <c r="AU24" s="52">
        <v>584.80063121700005</v>
      </c>
      <c r="AV24" s="52">
        <v>347.38076997500002</v>
      </c>
      <c r="AW24" s="52">
        <v>348.45744576599998</v>
      </c>
      <c r="AX24" s="53">
        <v>383.878843238</v>
      </c>
      <c r="AY24" s="52">
        <v>2057.965385424</v>
      </c>
      <c r="AZ24" s="52">
        <v>1916.1303925899999</v>
      </c>
      <c r="BA24" s="52">
        <v>1129.52296959</v>
      </c>
      <c r="BB24" s="52">
        <v>1317.7065173410001</v>
      </c>
      <c r="BC24" s="52">
        <v>546.90534348699998</v>
      </c>
      <c r="BD24" s="52">
        <v>515.83641172900002</v>
      </c>
      <c r="BE24" s="53">
        <v>565.21885247299997</v>
      </c>
      <c r="BF24" s="51">
        <v>3.2462075307754099</v>
      </c>
      <c r="BG24" s="52">
        <v>3.1792917196153323</v>
      </c>
      <c r="BH24" s="52">
        <v>2.5009525286625678</v>
      </c>
      <c r="BI24" s="52">
        <v>3.876225241144684</v>
      </c>
      <c r="BJ24" s="52">
        <v>2.2080524205111631</v>
      </c>
      <c r="BK24" s="52">
        <v>2.2792173050434581</v>
      </c>
      <c r="BL24" s="53">
        <v>2.5364548190533602</v>
      </c>
      <c r="BM24" s="52">
        <v>14.04838054766792</v>
      </c>
      <c r="BN24" s="52">
        <v>12.966190604496239</v>
      </c>
      <c r="BO24" s="52">
        <v>7.5494955739068184</v>
      </c>
      <c r="BP24" s="52">
        <v>8.9398920904828856</v>
      </c>
      <c r="BQ24" s="52">
        <v>3.4847661657771929</v>
      </c>
      <c r="BR24" s="52">
        <v>3.3040364785506022</v>
      </c>
      <c r="BS24" s="53">
        <v>3.6462556755715601</v>
      </c>
    </row>
    <row r="25" spans="1:71" x14ac:dyDescent="0.25">
      <c r="A25" s="15" t="s">
        <v>29</v>
      </c>
      <c r="B25" s="16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v>0</v>
      </c>
      <c r="I25" s="16">
        <v>0.50074823586610528</v>
      </c>
      <c r="J25" s="17">
        <v>0.32634126096971627</v>
      </c>
      <c r="K25" s="17">
        <v>0.25540990931747298</v>
      </c>
      <c r="L25" s="17">
        <v>0.69111141127914266</v>
      </c>
      <c r="M25" s="17">
        <v>0.66625812514621952</v>
      </c>
      <c r="N25" s="17">
        <v>0.71394957083770727</v>
      </c>
      <c r="O25" s="18">
        <v>0.94323047798478366</v>
      </c>
      <c r="P25" s="16">
        <v>0.78466771481449205</v>
      </c>
      <c r="Q25" s="17">
        <v>0.56755868392701658</v>
      </c>
      <c r="R25" s="17">
        <v>0.47996098460195369</v>
      </c>
      <c r="S25" s="17">
        <v>1.4170041714323574</v>
      </c>
      <c r="T25" s="17">
        <v>1.2990524826531944</v>
      </c>
      <c r="U25" s="17">
        <v>1.5206554398212555</v>
      </c>
      <c r="V25" s="18">
        <v>1.8932036567318986</v>
      </c>
      <c r="W25" s="16">
        <v>1.2515067730896447E-5</v>
      </c>
      <c r="X25" s="17">
        <v>1.0456878965848354E-5</v>
      </c>
      <c r="Y25" s="17">
        <v>7.7116439555245983E-6</v>
      </c>
      <c r="Z25" s="17">
        <v>1.940674995370275E-5</v>
      </c>
      <c r="AA25" s="17">
        <v>1.7675118080009427E-5</v>
      </c>
      <c r="AB25" s="17">
        <v>1.9725994445812472E-5</v>
      </c>
      <c r="AC25" s="18">
        <v>2.4268545099287098E-5</v>
      </c>
      <c r="AD25" s="16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8">
        <v>0</v>
      </c>
      <c r="AK25" s="17">
        <v>10.466172356666839</v>
      </c>
      <c r="AL25" s="17">
        <v>8.7449384951537485</v>
      </c>
      <c r="AM25" s="17">
        <v>6.4491376736630102</v>
      </c>
      <c r="AN25" s="17">
        <v>16.22958774699654</v>
      </c>
      <c r="AO25" s="17">
        <v>14.781448748625035</v>
      </c>
      <c r="AP25" s="17">
        <v>16.496567355112305</v>
      </c>
      <c r="AQ25" s="18">
        <v>20.29543757303238</v>
      </c>
      <c r="AR25" s="51">
        <v>12911.35434139801</v>
      </c>
      <c r="AS25" s="52">
        <v>10705.294264409475</v>
      </c>
      <c r="AT25" s="52">
        <v>8499.1291670354622</v>
      </c>
      <c r="AU25" s="52">
        <v>20884.235185777041</v>
      </c>
      <c r="AV25" s="52">
        <v>20312.886464967622</v>
      </c>
      <c r="AW25" s="52">
        <v>20662.568715773017</v>
      </c>
      <c r="AX25" s="53">
        <v>26889.600723767977</v>
      </c>
      <c r="AY25" s="52">
        <v>23707.440707488317</v>
      </c>
      <c r="AZ25" s="52">
        <v>20764.093735252885</v>
      </c>
      <c r="BA25" s="52">
        <v>16236.04960796968</v>
      </c>
      <c r="BB25" s="52">
        <v>43018.104348003813</v>
      </c>
      <c r="BC25" s="52">
        <v>39194.828158849974</v>
      </c>
      <c r="BD25" s="52">
        <v>43494.99214752738</v>
      </c>
      <c r="BE25" s="53">
        <v>53714.979044883112</v>
      </c>
      <c r="BF25" s="51">
        <v>100.79067611613333</v>
      </c>
      <c r="BG25" s="52">
        <v>78.417983132252687</v>
      </c>
      <c r="BH25" s="52">
        <v>58.944110989588204</v>
      </c>
      <c r="BI25" s="52">
        <v>137.13276682370557</v>
      </c>
      <c r="BJ25" s="52">
        <v>132.6231115366071</v>
      </c>
      <c r="BK25" s="52">
        <v>132.85156662330382</v>
      </c>
      <c r="BL25" s="53">
        <v>171.94127718619816</v>
      </c>
      <c r="BM25" s="52">
        <v>178.78668186994921</v>
      </c>
      <c r="BN25" s="52">
        <v>149.38398522640512</v>
      </c>
      <c r="BO25" s="52">
        <v>110.16634222178003</v>
      </c>
      <c r="BP25" s="52">
        <v>277.23928505289666</v>
      </c>
      <c r="BQ25" s="52">
        <v>252.501686857278</v>
      </c>
      <c r="BR25" s="52">
        <v>281.79992065446373</v>
      </c>
      <c r="BS25" s="53">
        <v>346.6935014183872</v>
      </c>
    </row>
    <row r="26" spans="1:71" x14ac:dyDescent="0.25">
      <c r="A26" s="15" t="s">
        <v>30</v>
      </c>
      <c r="B26" s="16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8">
        <v>0</v>
      </c>
      <c r="I26" s="16">
        <v>0.22145980410455968</v>
      </c>
      <c r="J26" s="17">
        <v>0.28112205910642496</v>
      </c>
      <c r="K26" s="17">
        <v>0.19793966702498278</v>
      </c>
      <c r="L26" s="17">
        <v>0.27129881520017152</v>
      </c>
      <c r="M26" s="17">
        <v>0.17443329676347083</v>
      </c>
      <c r="N26" s="17">
        <v>0.11639430539464762</v>
      </c>
      <c r="O26" s="18">
        <v>0.13569356555352599</v>
      </c>
      <c r="P26" s="16">
        <v>0.47379054161085243</v>
      </c>
      <c r="Q26" s="17">
        <v>0.54161159249700863</v>
      </c>
      <c r="R26" s="17">
        <v>0.3293381492644365</v>
      </c>
      <c r="S26" s="17">
        <v>0.46205751780226356</v>
      </c>
      <c r="T26" s="17">
        <v>0.29399699754350933</v>
      </c>
      <c r="U26" s="17">
        <v>0.1918440176448945</v>
      </c>
      <c r="V26" s="18">
        <v>0.22354918223461415</v>
      </c>
      <c r="W26" s="16">
        <v>5.8697157634634774E-6</v>
      </c>
      <c r="X26" s="17">
        <v>5.8030683934539618E-6</v>
      </c>
      <c r="Y26" s="17">
        <v>4.1630925908297929E-6</v>
      </c>
      <c r="Z26" s="17">
        <v>5.6339891702384949E-6</v>
      </c>
      <c r="AA26" s="17">
        <v>3.5377137876325745E-6</v>
      </c>
      <c r="AB26" s="17">
        <v>2.1660197500291252E-6</v>
      </c>
      <c r="AC26" s="18">
        <v>2.5529659160190739E-6</v>
      </c>
      <c r="AD26" s="16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8">
        <v>0</v>
      </c>
      <c r="AK26" s="17">
        <v>4.9087594399021706</v>
      </c>
      <c r="AL26" s="17">
        <v>4.8530231964684978</v>
      </c>
      <c r="AM26" s="17">
        <v>3.4815348609596581</v>
      </c>
      <c r="AN26" s="17">
        <v>4.7116246575108782</v>
      </c>
      <c r="AO26" s="17">
        <v>2.9585395018287262</v>
      </c>
      <c r="AP26" s="17">
        <v>1.8114113738100712</v>
      </c>
      <c r="AQ26" s="18">
        <v>2.1350089246250956</v>
      </c>
      <c r="AR26" s="51">
        <v>4891.7023331569999</v>
      </c>
      <c r="AS26" s="52">
        <v>5138.9143760690004</v>
      </c>
      <c r="AT26" s="52">
        <v>4789.0785674700001</v>
      </c>
      <c r="AU26" s="52">
        <v>6347.0635097484355</v>
      </c>
      <c r="AV26" s="52">
        <v>3943.7259598372584</v>
      </c>
      <c r="AW26" s="52">
        <v>2308.5081835779492</v>
      </c>
      <c r="AX26" s="53">
        <v>2854.7028745691978</v>
      </c>
      <c r="AY26" s="52">
        <v>11032.682967453</v>
      </c>
      <c r="AZ26" s="52">
        <v>10799.784166415</v>
      </c>
      <c r="BA26" s="52">
        <v>7855.8033111069999</v>
      </c>
      <c r="BB26" s="52">
        <v>11177.109883160465</v>
      </c>
      <c r="BC26" s="52">
        <v>7098.4139413620342</v>
      </c>
      <c r="BD26" s="52">
        <v>4045.1365524519319</v>
      </c>
      <c r="BE26" s="53">
        <v>4984.5060582066544</v>
      </c>
      <c r="BF26" s="51">
        <v>35.172955053159384</v>
      </c>
      <c r="BG26" s="52">
        <v>37.481231716834728</v>
      </c>
      <c r="BH26" s="52">
        <v>33.478286352985023</v>
      </c>
      <c r="BI26" s="52">
        <v>43.732378319967594</v>
      </c>
      <c r="BJ26" s="52">
        <v>25.956798840584124</v>
      </c>
      <c r="BK26" s="52">
        <v>15.891772182142565</v>
      </c>
      <c r="BL26" s="53">
        <v>19.217145897476076</v>
      </c>
      <c r="BM26" s="52">
        <v>78.806245599640093</v>
      </c>
      <c r="BN26" s="52">
        <v>77.84476732729172</v>
      </c>
      <c r="BO26" s="52">
        <v>54.427988632697051</v>
      </c>
      <c r="BP26" s="52">
        <v>76.279951183828331</v>
      </c>
      <c r="BQ26" s="52">
        <v>46.461924870767596</v>
      </c>
      <c r="BR26" s="52">
        <v>26.866294127057774</v>
      </c>
      <c r="BS26" s="53">
        <v>32.394098133431832</v>
      </c>
    </row>
    <row r="27" spans="1:71" x14ac:dyDescent="0.25">
      <c r="A27" s="15" t="s">
        <v>31</v>
      </c>
      <c r="B27" s="16">
        <v>14.070126412384649</v>
      </c>
      <c r="C27" s="17">
        <v>1.8747578462485885</v>
      </c>
      <c r="D27" s="17">
        <v>2.0493764515827584</v>
      </c>
      <c r="E27" s="17">
        <v>2.0493764516994588</v>
      </c>
      <c r="F27" s="17">
        <v>2.0493764515416588</v>
      </c>
      <c r="G27" s="17">
        <v>2.0493764515392585</v>
      </c>
      <c r="H27" s="18">
        <v>2.0493764520147586</v>
      </c>
      <c r="I27" s="16">
        <v>6.9953292091349777</v>
      </c>
      <c r="J27" s="17">
        <v>5.2256756620298486</v>
      </c>
      <c r="K27" s="17">
        <v>4.4739096166963179</v>
      </c>
      <c r="L27" s="17">
        <v>3.3245221093954336</v>
      </c>
      <c r="M27" s="17">
        <v>2.74810386719559</v>
      </c>
      <c r="N27" s="17">
        <v>2.8782862048821842</v>
      </c>
      <c r="O27" s="18">
        <v>2.8646576527399703</v>
      </c>
      <c r="P27" s="16">
        <v>14.840247751813267</v>
      </c>
      <c r="Q27" s="17">
        <v>10.571920404125564</v>
      </c>
      <c r="R27" s="17">
        <v>9.4515836291376942</v>
      </c>
      <c r="S27" s="17">
        <v>6.954757165179748</v>
      </c>
      <c r="T27" s="17">
        <v>5.5822261761827887</v>
      </c>
      <c r="U27" s="17">
        <v>5.8141444850381907</v>
      </c>
      <c r="V27" s="18">
        <v>5.8480914717081545</v>
      </c>
      <c r="W27" s="16">
        <v>3.3273258387913313E-2</v>
      </c>
      <c r="X27" s="17">
        <v>2.5211551778966175E-2</v>
      </c>
      <c r="Y27" s="17">
        <v>2.8131810295053804E-2</v>
      </c>
      <c r="Z27" s="17">
        <v>2.813185380991436E-2</v>
      </c>
      <c r="AA27" s="17">
        <v>2.8119137653966196E-2</v>
      </c>
      <c r="AB27" s="17">
        <v>2.812175297018631E-2</v>
      </c>
      <c r="AC27" s="18">
        <v>2.8122176949285368E-2</v>
      </c>
      <c r="AD27" s="16">
        <v>7.1652911474823194E-2</v>
      </c>
      <c r="AE27" s="17">
        <v>4.8338657912578811E-2</v>
      </c>
      <c r="AF27" s="17">
        <v>5.4159278086894518E-2</v>
      </c>
      <c r="AG27" s="17">
        <v>5.4159278086894518E-2</v>
      </c>
      <c r="AH27" s="17">
        <v>5.4159278086894518E-2</v>
      </c>
      <c r="AI27" s="17">
        <v>5.4159278086894518E-2</v>
      </c>
      <c r="AJ27" s="18">
        <v>5.4159278086894518E-2</v>
      </c>
      <c r="AK27" s="17">
        <v>46.542268900397104</v>
      </c>
      <c r="AL27" s="17">
        <v>39.159015012023943</v>
      </c>
      <c r="AM27" s="17">
        <v>43.777633986670025</v>
      </c>
      <c r="AN27" s="17">
        <v>43.814024843381176</v>
      </c>
      <c r="AO27" s="17">
        <v>33.179685282667087</v>
      </c>
      <c r="AP27" s="17">
        <v>35.366836875871158</v>
      </c>
      <c r="AQ27" s="18">
        <v>35.721404541479551</v>
      </c>
      <c r="AR27" s="51">
        <v>31684.272362935626</v>
      </c>
      <c r="AS27" s="52">
        <v>33808.612020038527</v>
      </c>
      <c r="AT27" s="52">
        <v>38862.322435221067</v>
      </c>
      <c r="AU27" s="52">
        <v>43508.738337303381</v>
      </c>
      <c r="AV27" s="52">
        <v>35065.49034252522</v>
      </c>
      <c r="AW27" s="52">
        <v>38667.84899036467</v>
      </c>
      <c r="AX27" s="53">
        <v>37841.18573501864</v>
      </c>
      <c r="AY27" s="52">
        <v>70225.006144785657</v>
      </c>
      <c r="AZ27" s="52">
        <v>73665.352349194</v>
      </c>
      <c r="BA27" s="52">
        <v>86509.341420996643</v>
      </c>
      <c r="BB27" s="52">
        <v>91379.41563889003</v>
      </c>
      <c r="BC27" s="52">
        <v>63710.752435077717</v>
      </c>
      <c r="BD27" s="52">
        <v>69670.625804391937</v>
      </c>
      <c r="BE27" s="53">
        <v>70304.840301658784</v>
      </c>
      <c r="BF27" s="51">
        <v>255.69946913176216</v>
      </c>
      <c r="BG27" s="52">
        <v>249.23069312412827</v>
      </c>
      <c r="BH27" s="52">
        <v>278.27307827818379</v>
      </c>
      <c r="BI27" s="52">
        <v>299.15539741390148</v>
      </c>
      <c r="BJ27" s="52">
        <v>242.3628425685483</v>
      </c>
      <c r="BK27" s="52">
        <v>264.39039799518184</v>
      </c>
      <c r="BL27" s="53">
        <v>260.80123707482949</v>
      </c>
      <c r="BM27" s="52">
        <v>567.01892209191556</v>
      </c>
      <c r="BN27" s="52">
        <v>542.52110439784656</v>
      </c>
      <c r="BO27" s="52">
        <v>616.80164015866001</v>
      </c>
      <c r="BP27" s="52">
        <v>627.24615782294848</v>
      </c>
      <c r="BQ27" s="52">
        <v>447.48792613033118</v>
      </c>
      <c r="BR27" s="52">
        <v>484.16690838544076</v>
      </c>
      <c r="BS27" s="53">
        <v>490.21673819664107</v>
      </c>
    </row>
    <row r="28" spans="1:71" x14ac:dyDescent="0.25">
      <c r="A28" s="15" t="s">
        <v>32</v>
      </c>
      <c r="B28" s="16">
        <v>4.3167699489793216</v>
      </c>
      <c r="C28" s="17">
        <v>4.3973130984089348</v>
      </c>
      <c r="D28" s="17">
        <v>4.3973130984089348</v>
      </c>
      <c r="E28" s="17">
        <v>4.3973130984089348</v>
      </c>
      <c r="F28" s="17">
        <v>4.0065568712178443</v>
      </c>
      <c r="G28" s="17">
        <v>3.6091093917830959</v>
      </c>
      <c r="H28" s="18">
        <v>3.6242661368614577</v>
      </c>
      <c r="I28" s="16">
        <v>3.0936669340224063</v>
      </c>
      <c r="J28" s="17">
        <v>3.3086370064131496</v>
      </c>
      <c r="K28" s="17">
        <v>3.1656295389583615</v>
      </c>
      <c r="L28" s="17">
        <v>2.9769222302141434</v>
      </c>
      <c r="M28" s="17">
        <v>2.9471562453425553</v>
      </c>
      <c r="N28" s="17">
        <v>2.7272895364283412</v>
      </c>
      <c r="O28" s="18">
        <v>2.7601336444690312</v>
      </c>
      <c r="P28" s="16">
        <v>6.8640524467920985</v>
      </c>
      <c r="Q28" s="17">
        <v>7.2814075767430149</v>
      </c>
      <c r="R28" s="17">
        <v>7.1111126377423863</v>
      </c>
      <c r="S28" s="17">
        <v>6.6416400214730107</v>
      </c>
      <c r="T28" s="17">
        <v>5.8668240934554978</v>
      </c>
      <c r="U28" s="17">
        <v>5.2137446577208877</v>
      </c>
      <c r="V28" s="18">
        <v>5.2804391174760177</v>
      </c>
      <c r="W28" s="16">
        <v>2.9755250122554797E-2</v>
      </c>
      <c r="X28" s="17">
        <v>3.1469880678883955E-2</v>
      </c>
      <c r="Y28" s="17">
        <v>3.1468200712313786E-2</v>
      </c>
      <c r="Z28" s="17">
        <v>3.1463117272312296E-2</v>
      </c>
      <c r="AA28" s="17">
        <v>2.7699932476546087E-2</v>
      </c>
      <c r="AB28" s="17">
        <v>2.4645615881937536E-2</v>
      </c>
      <c r="AC28" s="18">
        <v>2.5071681095884937E-2</v>
      </c>
      <c r="AD28" s="16">
        <v>6.01813227743042E-2</v>
      </c>
      <c r="AE28" s="17">
        <v>6.3646030307634688E-2</v>
      </c>
      <c r="AF28" s="17">
        <v>6.3646030307634688E-2</v>
      </c>
      <c r="AG28" s="17">
        <v>6.3646030307634702E-2</v>
      </c>
      <c r="AH28" s="17">
        <v>5.6034202945686E-2</v>
      </c>
      <c r="AI28" s="17">
        <v>4.9855791377158162E-2</v>
      </c>
      <c r="AJ28" s="18">
        <v>5.07175160119296E-2</v>
      </c>
      <c r="AK28" s="17">
        <v>17.633250132439745</v>
      </c>
      <c r="AL28" s="17">
        <v>19.975613463311149</v>
      </c>
      <c r="AM28" s="17">
        <v>18.570681420206629</v>
      </c>
      <c r="AN28" s="17">
        <v>14.31947316753665</v>
      </c>
      <c r="AO28" s="17">
        <v>12.344490354766513</v>
      </c>
      <c r="AP28" s="17">
        <v>10.914583316920565</v>
      </c>
      <c r="AQ28" s="18">
        <v>11.171945494624334</v>
      </c>
      <c r="AR28" s="51">
        <v>11395.216178207207</v>
      </c>
      <c r="AS28" s="52">
        <v>13089.278245884187</v>
      </c>
      <c r="AT28" s="52">
        <v>10473.668351981209</v>
      </c>
      <c r="AU28" s="52">
        <v>6584.439053104632</v>
      </c>
      <c r="AV28" s="52">
        <v>5975.9596338086922</v>
      </c>
      <c r="AW28" s="52">
        <v>5374.9697133663449</v>
      </c>
      <c r="AX28" s="53">
        <v>5600.4165847194236</v>
      </c>
      <c r="AY28" s="52">
        <v>22067.66130018781</v>
      </c>
      <c r="AZ28" s="52">
        <v>26450.544298926055</v>
      </c>
      <c r="BA28" s="52">
        <v>23305.391284848334</v>
      </c>
      <c r="BB28" s="52">
        <v>13668.688737856799</v>
      </c>
      <c r="BC28" s="52">
        <v>11431.612052015229</v>
      </c>
      <c r="BD28" s="52">
        <v>10034.396963535313</v>
      </c>
      <c r="BE28" s="53">
        <v>10346.511656264749</v>
      </c>
      <c r="BF28" s="51">
        <v>99.50296388406241</v>
      </c>
      <c r="BG28" s="52">
        <v>112.64843622141419</v>
      </c>
      <c r="BH28" s="52">
        <v>93.232664064445743</v>
      </c>
      <c r="BI28" s="52">
        <v>64.645975472605144</v>
      </c>
      <c r="BJ28" s="52">
        <v>60.253553591509949</v>
      </c>
      <c r="BK28" s="52">
        <v>54.3846779798073</v>
      </c>
      <c r="BL28" s="53">
        <v>56.33488273037122</v>
      </c>
      <c r="BM28" s="52">
        <v>197.70221419652154</v>
      </c>
      <c r="BN28" s="52">
        <v>230.89090490953393</v>
      </c>
      <c r="BO28" s="52">
        <v>207.75360509533147</v>
      </c>
      <c r="BP28" s="52">
        <v>137.1153756003786</v>
      </c>
      <c r="BQ28" s="52">
        <v>116.26348758542207</v>
      </c>
      <c r="BR28" s="52">
        <v>102.3419312090745</v>
      </c>
      <c r="BS28" s="53">
        <v>105.17002261699524</v>
      </c>
    </row>
    <row r="29" spans="1:71" x14ac:dyDescent="0.25">
      <c r="A29" s="15" t="s">
        <v>33</v>
      </c>
      <c r="B29" s="16">
        <v>4.13525963758745</v>
      </c>
      <c r="C29" s="17">
        <v>4.13525963758745</v>
      </c>
      <c r="D29" s="17">
        <v>4.1352596430063002</v>
      </c>
      <c r="E29" s="17">
        <v>4.1352596430063002</v>
      </c>
      <c r="F29" s="17">
        <v>2.3352818621192601</v>
      </c>
      <c r="G29" s="17">
        <v>2.06009978377404</v>
      </c>
      <c r="H29" s="18">
        <v>2.3024659738982298</v>
      </c>
      <c r="I29" s="16">
        <v>2.209249830863838</v>
      </c>
      <c r="J29" s="17">
        <v>2.08707125864112</v>
      </c>
      <c r="K29" s="17">
        <v>1.8431328698326843</v>
      </c>
      <c r="L29" s="17">
        <v>1.5599254008703207</v>
      </c>
      <c r="M29" s="17">
        <v>1.082611264878788</v>
      </c>
      <c r="N29" s="17">
        <v>1.0614491792267902</v>
      </c>
      <c r="O29" s="18">
        <v>1.0614016604675256</v>
      </c>
      <c r="P29" s="16">
        <v>4.6959686931209648</v>
      </c>
      <c r="Q29" s="17">
        <v>4.8141784326545372</v>
      </c>
      <c r="R29" s="17">
        <v>3.7137766472902234</v>
      </c>
      <c r="S29" s="17">
        <v>3.1823080560720745</v>
      </c>
      <c r="T29" s="17">
        <v>1.8434888771384816</v>
      </c>
      <c r="U29" s="17">
        <v>1.5696194479457055</v>
      </c>
      <c r="V29" s="18">
        <v>1.694420637885</v>
      </c>
      <c r="W29" s="16">
        <v>5.4782979634637755E-2</v>
      </c>
      <c r="X29" s="17">
        <v>1.8968460238321508E-2</v>
      </c>
      <c r="Y29" s="17">
        <v>1.895951228258265E-2</v>
      </c>
      <c r="Z29" s="17">
        <v>1.8953923804613495E-2</v>
      </c>
      <c r="AA29" s="17">
        <v>1.0703750647955318E-2</v>
      </c>
      <c r="AB29" s="17">
        <v>9.4417263467040241E-3</v>
      </c>
      <c r="AC29" s="18">
        <v>1.0551800066934566E-2</v>
      </c>
      <c r="AD29" s="16">
        <v>3.5214768908605101E-2</v>
      </c>
      <c r="AE29" s="17">
        <v>3.5214768908605101E-2</v>
      </c>
      <c r="AF29" s="17">
        <v>3.5214768954750598E-2</v>
      </c>
      <c r="AG29" s="17">
        <v>3.5214768954750598E-2</v>
      </c>
      <c r="AH29" s="17">
        <v>1.9886637918330102E-2</v>
      </c>
      <c r="AI29" s="17">
        <v>1.75432606830449E-2</v>
      </c>
      <c r="AJ29" s="18">
        <v>1.9607186560613599E-2</v>
      </c>
      <c r="AK29" s="17">
        <v>26.817630696036652</v>
      </c>
      <c r="AL29" s="17">
        <v>28.000264823741396</v>
      </c>
      <c r="AM29" s="17">
        <v>16.592211154574969</v>
      </c>
      <c r="AN29" s="17">
        <v>12.11878880911547</v>
      </c>
      <c r="AO29" s="17">
        <v>9.3729227669093138</v>
      </c>
      <c r="AP29" s="17">
        <v>7.661434547872692</v>
      </c>
      <c r="AQ29" s="18">
        <v>7.9575751506618024</v>
      </c>
      <c r="AR29" s="51">
        <v>27380.809895396993</v>
      </c>
      <c r="AS29" s="52">
        <v>28537.915660962874</v>
      </c>
      <c r="AT29" s="52">
        <v>24070.447185719524</v>
      </c>
      <c r="AU29" s="52">
        <v>18811.915968625686</v>
      </c>
      <c r="AV29" s="52">
        <v>14342.769015150616</v>
      </c>
      <c r="AW29" s="52">
        <v>13741.549515878269</v>
      </c>
      <c r="AX29" s="53">
        <v>13781.731744021194</v>
      </c>
      <c r="AY29" s="52">
        <v>59410.439530032992</v>
      </c>
      <c r="AZ29" s="52">
        <v>62894.205004675663</v>
      </c>
      <c r="BA29" s="52">
        <v>44341.132686042292</v>
      </c>
      <c r="BB29" s="52">
        <v>33737.980559730153</v>
      </c>
      <c r="BC29" s="52">
        <v>21219.762160660845</v>
      </c>
      <c r="BD29" s="52">
        <v>17032.419182120368</v>
      </c>
      <c r="BE29" s="53">
        <v>17392.214698620064</v>
      </c>
      <c r="BF29" s="51">
        <v>202.58766196569317</v>
      </c>
      <c r="BG29" s="52">
        <v>209.03218717567481</v>
      </c>
      <c r="BH29" s="52">
        <v>179.45154372114564</v>
      </c>
      <c r="BI29" s="52">
        <v>139.21552006189972</v>
      </c>
      <c r="BJ29" s="52">
        <v>95.870455831600083</v>
      </c>
      <c r="BK29" s="52">
        <v>92.061457133114558</v>
      </c>
      <c r="BL29" s="53">
        <v>92.432874945535701</v>
      </c>
      <c r="BM29" s="52">
        <v>438.6624728979271</v>
      </c>
      <c r="BN29" s="52">
        <v>460.76369709151817</v>
      </c>
      <c r="BO29" s="52">
        <v>332.9354034790353</v>
      </c>
      <c r="BP29" s="52">
        <v>253.10000391978127</v>
      </c>
      <c r="BQ29" s="52">
        <v>143.04783514863365</v>
      </c>
      <c r="BR29" s="52">
        <v>115.77914813484585</v>
      </c>
      <c r="BS29" s="53">
        <v>119.04982706083467</v>
      </c>
    </row>
    <row r="30" spans="1:71" x14ac:dyDescent="0.25">
      <c r="A30" s="15" t="s">
        <v>34</v>
      </c>
      <c r="B30" s="16">
        <v>135.76106440426955</v>
      </c>
      <c r="C30" s="17">
        <v>145.89351078338078</v>
      </c>
      <c r="D30" s="17">
        <v>149.32069472333018</v>
      </c>
      <c r="E30" s="17">
        <v>145.58323915031698</v>
      </c>
      <c r="F30" s="17">
        <v>133.58836872937084</v>
      </c>
      <c r="G30" s="17">
        <v>98.866180725756365</v>
      </c>
      <c r="H30" s="18">
        <v>76.085829372636113</v>
      </c>
      <c r="I30" s="16">
        <v>13.087327049255475</v>
      </c>
      <c r="J30" s="17">
        <v>10.987189186029457</v>
      </c>
      <c r="K30" s="17">
        <v>11.171694832339615</v>
      </c>
      <c r="L30" s="17">
        <v>11.037901284422436</v>
      </c>
      <c r="M30" s="17">
        <v>10.728549236188625</v>
      </c>
      <c r="N30" s="17">
        <v>10.591464244036315</v>
      </c>
      <c r="O30" s="18">
        <v>10.537924628608963</v>
      </c>
      <c r="P30" s="16">
        <v>43.244503508581502</v>
      </c>
      <c r="Q30" s="17">
        <v>38.34261739996083</v>
      </c>
      <c r="R30" s="17">
        <v>39.844776874221147</v>
      </c>
      <c r="S30" s="17">
        <v>38.37323577835717</v>
      </c>
      <c r="T30" s="17">
        <v>34.007096326069792</v>
      </c>
      <c r="U30" s="17">
        <v>28.129985687430135</v>
      </c>
      <c r="V30" s="18">
        <v>28.565485024747211</v>
      </c>
      <c r="W30" s="16">
        <v>0.16481512091840253</v>
      </c>
      <c r="X30" s="17">
        <v>0.15479289510853569</v>
      </c>
      <c r="Y30" s="17">
        <v>0.15815901196932253</v>
      </c>
      <c r="Z30" s="17">
        <v>0.152296274350188</v>
      </c>
      <c r="AA30" s="17">
        <v>0.13549502105563882</v>
      </c>
      <c r="AB30" s="17">
        <v>0.11875199158731353</v>
      </c>
      <c r="AC30" s="18">
        <v>0.11579210788802002</v>
      </c>
      <c r="AD30" s="16">
        <v>0.20241704793917581</v>
      </c>
      <c r="AE30" s="17">
        <v>0.18264045337029017</v>
      </c>
      <c r="AF30" s="17">
        <v>0.18657011978488161</v>
      </c>
      <c r="AG30" s="17">
        <v>0.17883101034319224</v>
      </c>
      <c r="AH30" s="17">
        <v>0.15569582809010235</v>
      </c>
      <c r="AI30" s="17">
        <v>0.13470169995588799</v>
      </c>
      <c r="AJ30" s="18">
        <v>0.1271902261262538</v>
      </c>
      <c r="AK30" s="17">
        <v>59.161470682470849</v>
      </c>
      <c r="AL30" s="17">
        <v>56.55245614167265</v>
      </c>
      <c r="AM30" s="17">
        <v>62.346127879424039</v>
      </c>
      <c r="AN30" s="17">
        <v>56.880532859277992</v>
      </c>
      <c r="AO30" s="17">
        <v>49.420997606884619</v>
      </c>
      <c r="AP30" s="17">
        <v>44.108203164358741</v>
      </c>
      <c r="AQ30" s="18">
        <v>43.987713615269847</v>
      </c>
      <c r="AR30" s="51">
        <v>25804.788434294198</v>
      </c>
      <c r="AS30" s="52">
        <v>25829.389855976933</v>
      </c>
      <c r="AT30" s="52">
        <v>30907.820964129296</v>
      </c>
      <c r="AU30" s="52">
        <v>27631.122945781986</v>
      </c>
      <c r="AV30" s="52">
        <v>26063.823901258223</v>
      </c>
      <c r="AW30" s="52">
        <v>25019.360282341557</v>
      </c>
      <c r="AX30" s="53">
        <v>23984.416848997455</v>
      </c>
      <c r="AY30" s="52">
        <v>55593.812551269824</v>
      </c>
      <c r="AZ30" s="52">
        <v>55765.89390035269</v>
      </c>
      <c r="BA30" s="52">
        <v>69777.329622819248</v>
      </c>
      <c r="BB30" s="52">
        <v>58968.147132407808</v>
      </c>
      <c r="BC30" s="52">
        <v>48906.865379238545</v>
      </c>
      <c r="BD30" s="52">
        <v>43351.998023868226</v>
      </c>
      <c r="BE30" s="53">
        <v>42642.213239337761</v>
      </c>
      <c r="BF30" s="51">
        <v>257.62587177562591</v>
      </c>
      <c r="BG30" s="52">
        <v>250.85181345862168</v>
      </c>
      <c r="BH30" s="52">
        <v>280.91716489512493</v>
      </c>
      <c r="BI30" s="52">
        <v>259.10871417399198</v>
      </c>
      <c r="BJ30" s="52">
        <v>246.32124515838544</v>
      </c>
      <c r="BK30" s="52">
        <v>239.10356979091773</v>
      </c>
      <c r="BL30" s="53">
        <v>233.06519619609878</v>
      </c>
      <c r="BM30" s="52">
        <v>561.18270197314507</v>
      </c>
      <c r="BN30" s="52">
        <v>544.35911463590253</v>
      </c>
      <c r="BO30" s="52">
        <v>634.21970391856451</v>
      </c>
      <c r="BP30" s="52">
        <v>556.76292414747184</v>
      </c>
      <c r="BQ30" s="52">
        <v>473.84621747512597</v>
      </c>
      <c r="BR30" s="52">
        <v>421.87686522016298</v>
      </c>
      <c r="BS30" s="53">
        <v>418.64519420850098</v>
      </c>
    </row>
    <row r="31" spans="1:71" x14ac:dyDescent="0.25">
      <c r="A31" s="15" t="s">
        <v>35</v>
      </c>
      <c r="B31" s="16">
        <v>8.4852727940994832</v>
      </c>
      <c r="C31" s="17">
        <v>8.4852717018232866</v>
      </c>
      <c r="D31" s="17">
        <v>8.4852717013225121</v>
      </c>
      <c r="E31" s="17">
        <v>5.5026197883125336</v>
      </c>
      <c r="F31" s="17">
        <v>5.786487050600674</v>
      </c>
      <c r="G31" s="17">
        <v>5.7864870506006651</v>
      </c>
      <c r="H31" s="18">
        <v>5.786487050600674</v>
      </c>
      <c r="I31" s="16">
        <v>4.3705982814171769</v>
      </c>
      <c r="J31" s="17">
        <v>4.373149031822007</v>
      </c>
      <c r="K31" s="17">
        <v>4.8086016135979408</v>
      </c>
      <c r="L31" s="17">
        <v>4.3362495045864904</v>
      </c>
      <c r="M31" s="17">
        <v>4.0968302182556142</v>
      </c>
      <c r="N31" s="17">
        <v>3.9102995068428963</v>
      </c>
      <c r="O31" s="18">
        <v>3.9917452180668849</v>
      </c>
      <c r="P31" s="16">
        <v>9.8664090063505725</v>
      </c>
      <c r="Q31" s="17">
        <v>9.8983257819628143</v>
      </c>
      <c r="R31" s="17">
        <v>10.883174202047817</v>
      </c>
      <c r="S31" s="17">
        <v>9.9272319427614146</v>
      </c>
      <c r="T31" s="17">
        <v>9.4238846449129348</v>
      </c>
      <c r="U31" s="17">
        <v>9.0108010413338278</v>
      </c>
      <c r="V31" s="18">
        <v>9.3031396902401209</v>
      </c>
      <c r="W31" s="16">
        <v>2.9907880095682942E-2</v>
      </c>
      <c r="X31" s="17">
        <v>2.9908259436324577E-2</v>
      </c>
      <c r="Y31" s="17">
        <v>2.992079546661619E-2</v>
      </c>
      <c r="Z31" s="17">
        <v>2.9927011209932564E-2</v>
      </c>
      <c r="AA31" s="17">
        <v>2.6596958154954504E-2</v>
      </c>
      <c r="AB31" s="17">
        <v>2.6591724090269331E-2</v>
      </c>
      <c r="AC31" s="18">
        <v>2.6595450604731924E-2</v>
      </c>
      <c r="AD31" s="16">
        <v>6.4765732116631683E-2</v>
      </c>
      <c r="AE31" s="17">
        <v>6.4765716722705646E-2</v>
      </c>
      <c r="AF31" s="17">
        <v>6.4765716714364943E-2</v>
      </c>
      <c r="AG31" s="17">
        <v>6.0898169369709446E-2</v>
      </c>
      <c r="AH31" s="17">
        <v>5.6291503563328321E-2</v>
      </c>
      <c r="AI31" s="17">
        <v>5.6291503563328321E-2</v>
      </c>
      <c r="AJ31" s="18">
        <v>5.6291503563328321E-2</v>
      </c>
      <c r="AK31" s="17">
        <v>14.091591058843083</v>
      </c>
      <c r="AL31" s="17">
        <v>14.414924455080618</v>
      </c>
      <c r="AM31" s="17">
        <v>24.004338915099201</v>
      </c>
      <c r="AN31" s="17">
        <v>21.116517672472572</v>
      </c>
      <c r="AO31" s="17">
        <v>19.104231041994172</v>
      </c>
      <c r="AP31" s="17">
        <v>14.727057518137956</v>
      </c>
      <c r="AQ31" s="18">
        <v>17.843488327238362</v>
      </c>
      <c r="AR31" s="51">
        <v>5163.6534637380009</v>
      </c>
      <c r="AS31" s="52">
        <v>5182.5308864919998</v>
      </c>
      <c r="AT31" s="52">
        <v>17815.115106224002</v>
      </c>
      <c r="AU31" s="52">
        <v>13012.212035060002</v>
      </c>
      <c r="AV31" s="52">
        <v>9940.0000367959983</v>
      </c>
      <c r="AW31" s="52">
        <v>4699.6373894849994</v>
      </c>
      <c r="AX31" s="53">
        <v>6328.7619194939989</v>
      </c>
      <c r="AY31" s="52">
        <v>11646.008695578003</v>
      </c>
      <c r="AZ31" s="52">
        <v>12212.272567885999</v>
      </c>
      <c r="BA31" s="52">
        <v>40691.910712683995</v>
      </c>
      <c r="BB31" s="52">
        <v>33732.528175785999</v>
      </c>
      <c r="BC31" s="52">
        <v>27977.712540760996</v>
      </c>
      <c r="BD31" s="52">
        <v>16120.369779254999</v>
      </c>
      <c r="BE31" s="53">
        <v>23908.211059615998</v>
      </c>
      <c r="BF31" s="51">
        <v>56.622128191623155</v>
      </c>
      <c r="BG31" s="52">
        <v>56.948852925678885</v>
      </c>
      <c r="BH31" s="52">
        <v>136.39461776498388</v>
      </c>
      <c r="BI31" s="52">
        <v>106.15137181763561</v>
      </c>
      <c r="BJ31" s="52">
        <v>84.525381543113994</v>
      </c>
      <c r="BK31" s="52">
        <v>50.950026455423753</v>
      </c>
      <c r="BL31" s="53">
        <v>65.84177686114532</v>
      </c>
      <c r="BM31" s="52">
        <v>127.71585675471137</v>
      </c>
      <c r="BN31" s="52">
        <v>133.23917279606158</v>
      </c>
      <c r="BO31" s="52">
        <v>312.32537870371368</v>
      </c>
      <c r="BP31" s="52">
        <v>265.91635921729448</v>
      </c>
      <c r="BQ31" s="52">
        <v>223.9985376530953</v>
      </c>
      <c r="BR31" s="52">
        <v>149.22618500778964</v>
      </c>
      <c r="BS31" s="53">
        <v>202.46210590120282</v>
      </c>
    </row>
    <row r="32" spans="1:71" x14ac:dyDescent="0.25">
      <c r="A32" s="15" t="s">
        <v>36</v>
      </c>
      <c r="B32" s="16">
        <v>42.702086740436805</v>
      </c>
      <c r="C32" s="17">
        <v>43.573020601113278</v>
      </c>
      <c r="D32" s="17">
        <v>49.987449722676665</v>
      </c>
      <c r="E32" s="17">
        <v>49.987449723371277</v>
      </c>
      <c r="F32" s="17">
        <v>46.294530656240809</v>
      </c>
      <c r="G32" s="17">
        <v>36.958856889440341</v>
      </c>
      <c r="H32" s="18">
        <v>36.899553441188885</v>
      </c>
      <c r="I32" s="16">
        <v>9.1688393091484244</v>
      </c>
      <c r="J32" s="17">
        <v>9.4537217834108525</v>
      </c>
      <c r="K32" s="17">
        <v>9.0534950638099438</v>
      </c>
      <c r="L32" s="17">
        <v>9.0449636768498447</v>
      </c>
      <c r="M32" s="17">
        <v>8.7152898487138</v>
      </c>
      <c r="N32" s="17">
        <v>8.4231019689995446</v>
      </c>
      <c r="O32" s="18">
        <v>8.4218206899436012</v>
      </c>
      <c r="P32" s="16">
        <v>20.701334571784063</v>
      </c>
      <c r="Q32" s="17">
        <v>21.141715993283281</v>
      </c>
      <c r="R32" s="17">
        <v>20.446212914804576</v>
      </c>
      <c r="S32" s="17">
        <v>20.429264969633518</v>
      </c>
      <c r="T32" s="17">
        <v>17.993586519147346</v>
      </c>
      <c r="U32" s="17">
        <v>16.761338739511444</v>
      </c>
      <c r="V32" s="18">
        <v>16.75472490083132</v>
      </c>
      <c r="W32" s="16">
        <v>7.022601116566235E-2</v>
      </c>
      <c r="X32" s="17">
        <v>7.2682881789721029E-2</v>
      </c>
      <c r="Y32" s="17">
        <v>7.0958951857861607E-2</v>
      </c>
      <c r="Z32" s="17">
        <v>7.0958870883964076E-2</v>
      </c>
      <c r="AA32" s="17">
        <v>5.8352272272254715E-2</v>
      </c>
      <c r="AB32" s="17">
        <v>5.4460470208318304E-2</v>
      </c>
      <c r="AC32" s="18">
        <v>5.4314723853345438E-2</v>
      </c>
      <c r="AD32" s="16">
        <v>0.11786418663481942</v>
      </c>
      <c r="AE32" s="17">
        <v>0.11936976806608733</v>
      </c>
      <c r="AF32" s="17">
        <v>0.11629755497175104</v>
      </c>
      <c r="AG32" s="17">
        <v>0.11629755497175105</v>
      </c>
      <c r="AH32" s="17">
        <v>9.5018664347255866E-2</v>
      </c>
      <c r="AI32" s="17">
        <v>9.0241573107048306E-2</v>
      </c>
      <c r="AJ32" s="18">
        <v>9.022755896166551E-2</v>
      </c>
      <c r="AK32" s="17">
        <v>26.651624847627229</v>
      </c>
      <c r="AL32" s="17">
        <v>27.08785908046282</v>
      </c>
      <c r="AM32" s="17">
        <v>24.466337479723187</v>
      </c>
      <c r="AN32" s="17">
        <v>24.398620165981395</v>
      </c>
      <c r="AO32" s="17">
        <v>22.292176379698116</v>
      </c>
      <c r="AP32" s="17">
        <v>20.802347978775213</v>
      </c>
      <c r="AQ32" s="18">
        <v>20.782278307428406</v>
      </c>
      <c r="AR32" s="51">
        <v>10727.580778933827</v>
      </c>
      <c r="AS32" s="52">
        <v>10982.017063704718</v>
      </c>
      <c r="AT32" s="52">
        <v>10301.928331450763</v>
      </c>
      <c r="AU32" s="52">
        <v>10235.708307749599</v>
      </c>
      <c r="AV32" s="52">
        <v>9812.0995660909084</v>
      </c>
      <c r="AW32" s="52">
        <v>9662.2448873173471</v>
      </c>
      <c r="AX32" s="53">
        <v>9639.7467037095794</v>
      </c>
      <c r="AY32" s="52">
        <v>24029.432526366792</v>
      </c>
      <c r="AZ32" s="52">
        <v>24440.141798010191</v>
      </c>
      <c r="BA32" s="52">
        <v>23221.581171340618</v>
      </c>
      <c r="BB32" s="52">
        <v>23096.388496735402</v>
      </c>
      <c r="BC32" s="52">
        <v>20408.61083857992</v>
      </c>
      <c r="BD32" s="52">
        <v>19048.995152847099</v>
      </c>
      <c r="BE32" s="53">
        <v>19023.853493757884</v>
      </c>
      <c r="BF32" s="51">
        <v>111.35926101721411</v>
      </c>
      <c r="BG32" s="52">
        <v>114.12008150020931</v>
      </c>
      <c r="BH32" s="52">
        <v>109.46114858095062</v>
      </c>
      <c r="BI32" s="52">
        <v>108.86222635508442</v>
      </c>
      <c r="BJ32" s="52">
        <v>100.39829420642906</v>
      </c>
      <c r="BK32" s="52">
        <v>98.660921661070077</v>
      </c>
      <c r="BL32" s="53">
        <v>98.427961832716989</v>
      </c>
      <c r="BM32" s="52">
        <v>249.61393395382436</v>
      </c>
      <c r="BN32" s="52">
        <v>254.0955195771578</v>
      </c>
      <c r="BO32" s="52">
        <v>246.8910755506185</v>
      </c>
      <c r="BP32" s="52">
        <v>245.73430558577766</v>
      </c>
      <c r="BQ32" s="52">
        <v>208.50311507379803</v>
      </c>
      <c r="BR32" s="52">
        <v>194.53087292937323</v>
      </c>
      <c r="BS32" s="53">
        <v>194.256357772456</v>
      </c>
    </row>
    <row r="33" spans="1:71" x14ac:dyDescent="0.25">
      <c r="A33" s="15" t="s">
        <v>37</v>
      </c>
      <c r="B33" s="16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v>0</v>
      </c>
      <c r="I33" s="16">
        <v>0.68032923817140367</v>
      </c>
      <c r="J33" s="17">
        <v>0.84677906447643458</v>
      </c>
      <c r="K33" s="17">
        <v>0.75556267649137565</v>
      </c>
      <c r="L33" s="17">
        <v>1.0628074174119233</v>
      </c>
      <c r="M33" s="17">
        <v>0.90323265859603441</v>
      </c>
      <c r="N33" s="17">
        <v>9.5333605640264898E-2</v>
      </c>
      <c r="O33" s="18">
        <v>0.10196445380833523</v>
      </c>
      <c r="P33" s="16">
        <v>1.5031438519338898</v>
      </c>
      <c r="Q33" s="17">
        <v>2.2417991214542439</v>
      </c>
      <c r="R33" s="17">
        <v>2.1323100362354785</v>
      </c>
      <c r="S33" s="17">
        <v>2.6055817267672312</v>
      </c>
      <c r="T33" s="17">
        <v>2.4180235225239546</v>
      </c>
      <c r="U33" s="17">
        <v>0.33550323399907445</v>
      </c>
      <c r="V33" s="18">
        <v>0.37297528117942091</v>
      </c>
      <c r="W33" s="16">
        <v>1.4934774837247542E-5</v>
      </c>
      <c r="X33" s="17">
        <v>2.0688751726673848E-5</v>
      </c>
      <c r="Y33" s="17">
        <v>2.4025465489799956E-5</v>
      </c>
      <c r="Z33" s="17">
        <v>3.0974519271407474E-5</v>
      </c>
      <c r="AA33" s="17">
        <v>2.8496897001235164E-5</v>
      </c>
      <c r="AB33" s="17">
        <v>3.946452866311937E-6</v>
      </c>
      <c r="AC33" s="18">
        <v>4.2545367014052355E-6</v>
      </c>
      <c r="AD33" s="16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8">
        <v>0</v>
      </c>
      <c r="AK33" s="17">
        <v>12.511014551806296</v>
      </c>
      <c r="AL33" s="17">
        <v>17.508397783838628</v>
      </c>
      <c r="AM33" s="17">
        <v>20.113429278200584</v>
      </c>
      <c r="AN33" s="17">
        <v>25.924823683142055</v>
      </c>
      <c r="AO33" s="17">
        <v>23.852823573080478</v>
      </c>
      <c r="AP33" s="17">
        <v>3.3216378643041535</v>
      </c>
      <c r="AQ33" s="18">
        <v>3.5792839738858948</v>
      </c>
      <c r="AR33" s="51">
        <v>13184.518469393997</v>
      </c>
      <c r="AS33" s="52">
        <v>17581.977917801429</v>
      </c>
      <c r="AT33" s="52">
        <v>20290.881294763414</v>
      </c>
      <c r="AU33" s="52">
        <v>28526.324431777102</v>
      </c>
      <c r="AV33" s="52">
        <v>24169.235737248968</v>
      </c>
      <c r="AW33" s="52">
        <v>1901.909253989179</v>
      </c>
      <c r="AX33" s="53">
        <v>2011.6797792355137</v>
      </c>
      <c r="AY33" s="52">
        <v>28569.897885234001</v>
      </c>
      <c r="AZ33" s="52">
        <v>40597.654874118198</v>
      </c>
      <c r="BA33" s="52">
        <v>50048.630980472</v>
      </c>
      <c r="BB33" s="52">
        <v>66493.899871853515</v>
      </c>
      <c r="BC33" s="52">
        <v>61306.960587686292</v>
      </c>
      <c r="BD33" s="52">
        <v>8520.2088844561767</v>
      </c>
      <c r="BE33" s="53">
        <v>9197.6583904526051</v>
      </c>
      <c r="BF33" s="51">
        <v>98.100318616709714</v>
      </c>
      <c r="BG33" s="52">
        <v>127.30351347858299</v>
      </c>
      <c r="BH33" s="52">
        <v>136.3495925125404</v>
      </c>
      <c r="BI33" s="52">
        <v>187.81660160269408</v>
      </c>
      <c r="BJ33" s="52">
        <v>157.6118960922131</v>
      </c>
      <c r="BK33" s="52">
        <v>14.71971569524208</v>
      </c>
      <c r="BL33" s="53">
        <v>15.52539886365583</v>
      </c>
      <c r="BM33" s="52">
        <v>211.88689476651359</v>
      </c>
      <c r="BN33" s="52">
        <v>297.2538785730107</v>
      </c>
      <c r="BO33" s="52">
        <v>341.77931940668753</v>
      </c>
      <c r="BP33" s="52">
        <v>441.28442452210879</v>
      </c>
      <c r="BQ33" s="52">
        <v>405.8898206604494</v>
      </c>
      <c r="BR33" s="52">
        <v>56.7022023037485</v>
      </c>
      <c r="BS33" s="53">
        <v>61.034508765194659</v>
      </c>
    </row>
    <row r="34" spans="1:71" x14ac:dyDescent="0.25">
      <c r="A34" s="15" t="s">
        <v>38</v>
      </c>
      <c r="B34" s="16">
        <v>0.32054298063471631</v>
      </c>
      <c r="C34" s="17">
        <v>0.80202210693100784</v>
      </c>
      <c r="D34" s="17">
        <v>0</v>
      </c>
      <c r="E34" s="17">
        <v>0</v>
      </c>
      <c r="F34" s="17">
        <v>0</v>
      </c>
      <c r="G34" s="17">
        <v>0</v>
      </c>
      <c r="H34" s="18">
        <v>0</v>
      </c>
      <c r="I34" s="16">
        <v>6.969252237841489E-2</v>
      </c>
      <c r="J34" s="17">
        <v>7.4549879998728696E-2</v>
      </c>
      <c r="K34" s="17">
        <v>1.6735875816231139E-2</v>
      </c>
      <c r="L34" s="17">
        <v>9.8744058275664043E-2</v>
      </c>
      <c r="M34" s="17">
        <v>5.0731505688545328E-2</v>
      </c>
      <c r="N34" s="17">
        <v>3.0666813937460576E-2</v>
      </c>
      <c r="O34" s="18">
        <v>2.6310653203604945E-2</v>
      </c>
      <c r="P34" s="16">
        <v>0.41771850489722684</v>
      </c>
      <c r="Q34" s="17">
        <v>0.55170502159494839</v>
      </c>
      <c r="R34" s="17">
        <v>4.9187129831510197E-2</v>
      </c>
      <c r="S34" s="17">
        <v>0.15825212903633992</v>
      </c>
      <c r="T34" s="17">
        <v>7.9113833962794963E-2</v>
      </c>
      <c r="U34" s="17">
        <v>4.2252281183883716E-2</v>
      </c>
      <c r="V34" s="18">
        <v>4.5428866883605465E-2</v>
      </c>
      <c r="W34" s="16">
        <v>1.8438398982264037E-3</v>
      </c>
      <c r="X34" s="17">
        <v>2.2785975101265316E-3</v>
      </c>
      <c r="Y34" s="17">
        <v>7.3656874035111852E-7</v>
      </c>
      <c r="Z34" s="17">
        <v>2.1604867355261385E-6</v>
      </c>
      <c r="AA34" s="17">
        <v>1.0387775958927942E-6</v>
      </c>
      <c r="AB34" s="17">
        <v>5.6391734675564587E-7</v>
      </c>
      <c r="AC34" s="18">
        <v>6.1596691806617272E-7</v>
      </c>
      <c r="AD34" s="16">
        <v>3.8939308438680001E-3</v>
      </c>
      <c r="AE34" s="17">
        <v>5.4175747559150004E-3</v>
      </c>
      <c r="AF34" s="17">
        <v>0</v>
      </c>
      <c r="AG34" s="17">
        <v>0</v>
      </c>
      <c r="AH34" s="17">
        <v>0</v>
      </c>
      <c r="AI34" s="17">
        <v>0</v>
      </c>
      <c r="AJ34" s="18">
        <v>0</v>
      </c>
      <c r="AK34" s="17">
        <v>2.4833480168958952</v>
      </c>
      <c r="AL34" s="17">
        <v>2.547879113617721</v>
      </c>
      <c r="AM34" s="17">
        <v>0.61598191514506306</v>
      </c>
      <c r="AN34" s="17">
        <v>1.8067841928242871</v>
      </c>
      <c r="AO34" s="17">
        <v>0.86871486376520157</v>
      </c>
      <c r="AP34" s="17">
        <v>0.47159602112965027</v>
      </c>
      <c r="AQ34" s="18">
        <v>0.51512433405134017</v>
      </c>
      <c r="AR34" s="51">
        <v>1824.3694161000001</v>
      </c>
      <c r="AS34" s="52">
        <v>1951.5224360100001</v>
      </c>
      <c r="AT34" s="52">
        <v>479.06944101600004</v>
      </c>
      <c r="AU34" s="52">
        <v>2658.0662048659829</v>
      </c>
      <c r="AV34" s="52">
        <v>1402.0250282194258</v>
      </c>
      <c r="AW34" s="52">
        <v>816.5860430795608</v>
      </c>
      <c r="AX34" s="53">
        <v>776.9414436882505</v>
      </c>
      <c r="AY34" s="52">
        <v>4550.885705011</v>
      </c>
      <c r="AZ34" s="52">
        <v>4445.7361056640002</v>
      </c>
      <c r="BA34" s="52">
        <v>1425.596431836</v>
      </c>
      <c r="BB34" s="52">
        <v>4375.6650024769315</v>
      </c>
      <c r="BC34" s="52">
        <v>2201.692666294397</v>
      </c>
      <c r="BD34" s="52">
        <v>1156.4786666922851</v>
      </c>
      <c r="BE34" s="53">
        <v>1335.312158989135</v>
      </c>
      <c r="BF34" s="51">
        <v>13.55490788207821</v>
      </c>
      <c r="BG34" s="52">
        <v>14.49964388598063</v>
      </c>
      <c r="BH34" s="52">
        <v>3.5387692159661501</v>
      </c>
      <c r="BI34" s="52">
        <v>18.898585390877972</v>
      </c>
      <c r="BJ34" s="52">
        <v>9.5569779979410807</v>
      </c>
      <c r="BK34" s="52">
        <v>5.9067103094361837</v>
      </c>
      <c r="BL34" s="53">
        <v>5.3188828997355699</v>
      </c>
      <c r="BM34" s="52">
        <v>36.357769976006097</v>
      </c>
      <c r="BN34" s="52">
        <v>36.293549558548897</v>
      </c>
      <c r="BO34" s="52">
        <v>10.522410576444528</v>
      </c>
      <c r="BP34" s="52">
        <v>30.864096221801905</v>
      </c>
      <c r="BQ34" s="52">
        <v>14.839679941325631</v>
      </c>
      <c r="BR34" s="52">
        <v>8.0559620965092247</v>
      </c>
      <c r="BS34" s="53">
        <v>8.7995274009453261</v>
      </c>
    </row>
    <row r="35" spans="1:71" x14ac:dyDescent="0.25">
      <c r="A35" s="15" t="s">
        <v>39</v>
      </c>
      <c r="B35" s="16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8">
        <v>0</v>
      </c>
      <c r="I35" s="16">
        <v>1.1016250926459143</v>
      </c>
      <c r="J35" s="17">
        <v>1.0489560801384541</v>
      </c>
      <c r="K35" s="17">
        <v>0.74227373911879435</v>
      </c>
      <c r="L35" s="17">
        <v>0.99773460527709934</v>
      </c>
      <c r="M35" s="17">
        <v>1.0427896397398249</v>
      </c>
      <c r="N35" s="17">
        <v>1.3214196159857261</v>
      </c>
      <c r="O35" s="18">
        <v>1.5169999997498993</v>
      </c>
      <c r="P35" s="16">
        <v>2.1500226292051594</v>
      </c>
      <c r="Q35" s="17">
        <v>1.8119920455647385</v>
      </c>
      <c r="R35" s="17">
        <v>1.585700297901498</v>
      </c>
      <c r="S35" s="17">
        <v>2.0463079758193889</v>
      </c>
      <c r="T35" s="17">
        <v>2.03877153740487</v>
      </c>
      <c r="U35" s="17">
        <v>2.6421107709469616</v>
      </c>
      <c r="V35" s="18">
        <v>3.1992170323623346</v>
      </c>
      <c r="W35" s="16">
        <v>2.3997401603262365E-5</v>
      </c>
      <c r="X35" s="17">
        <v>2.0835345226862633E-5</v>
      </c>
      <c r="Y35" s="17">
        <v>1.875801122445175E-5</v>
      </c>
      <c r="Z35" s="17">
        <v>2.5096420076092907E-5</v>
      </c>
      <c r="AA35" s="17">
        <v>2.489582640001911E-5</v>
      </c>
      <c r="AB35" s="17">
        <v>3.1961968510156224E-5</v>
      </c>
      <c r="AC35" s="18">
        <v>3.8729917036316473E-5</v>
      </c>
      <c r="AD35" s="16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8">
        <v>0</v>
      </c>
      <c r="AK35" s="17">
        <v>20.068684140785408</v>
      </c>
      <c r="AL35" s="17">
        <v>17.424301565436267</v>
      </c>
      <c r="AM35" s="17">
        <v>15.686384221123372</v>
      </c>
      <c r="AN35" s="17">
        <v>20.987104995052995</v>
      </c>
      <c r="AO35" s="17">
        <v>20.820021872762972</v>
      </c>
      <c r="AP35" s="17">
        <v>26.729335574584802</v>
      </c>
      <c r="AQ35" s="18">
        <v>32.389274242035277</v>
      </c>
      <c r="AR35" s="51">
        <v>21847.162196248002</v>
      </c>
      <c r="AS35" s="52">
        <v>21083.023861325</v>
      </c>
      <c r="AT35" s="52">
        <v>17258.132777575931</v>
      </c>
      <c r="AU35" s="52">
        <v>25471.901594697738</v>
      </c>
      <c r="AV35" s="52">
        <v>26894.290003680788</v>
      </c>
      <c r="AW35" s="52">
        <v>34535.532377102019</v>
      </c>
      <c r="AX35" s="53">
        <v>39852.958762314112</v>
      </c>
      <c r="AY35" s="52">
        <v>44972.343142597994</v>
      </c>
      <c r="AZ35" s="52">
        <v>38959.162065065</v>
      </c>
      <c r="BA35" s="52">
        <v>37397.516398512009</v>
      </c>
      <c r="BB35" s="52">
        <v>53077.261403156583</v>
      </c>
      <c r="BC35" s="52">
        <v>53022.08982918824</v>
      </c>
      <c r="BD35" s="52">
        <v>69740.550930623212</v>
      </c>
      <c r="BE35" s="53">
        <v>85559.328323391266</v>
      </c>
      <c r="BF35" s="51">
        <v>157.10402636092735</v>
      </c>
      <c r="BG35" s="52">
        <v>150.97600903575642</v>
      </c>
      <c r="BH35" s="52">
        <v>113.74304924089233</v>
      </c>
      <c r="BI35" s="52">
        <v>163.86835022319406</v>
      </c>
      <c r="BJ35" s="52">
        <v>171.60027204794608</v>
      </c>
      <c r="BK35" s="52">
        <v>217.18886002490191</v>
      </c>
      <c r="BL35" s="53">
        <v>248.92623776872281</v>
      </c>
      <c r="BM35" s="52">
        <v>320.11210975982812</v>
      </c>
      <c r="BN35" s="52">
        <v>274.94412709312115</v>
      </c>
      <c r="BO35" s="52">
        <v>245.30496265669134</v>
      </c>
      <c r="BP35" s="52">
        <v>340.38627251497235</v>
      </c>
      <c r="BQ35" s="52">
        <v>337.49699878167007</v>
      </c>
      <c r="BR35" s="52">
        <v>438.45507435982933</v>
      </c>
      <c r="BS35" s="53">
        <v>535.29559362038844</v>
      </c>
    </row>
    <row r="36" spans="1:71" x14ac:dyDescent="0.25">
      <c r="A36" s="15" t="s">
        <v>40</v>
      </c>
      <c r="B36" s="16">
        <v>4.2440941294958296</v>
      </c>
      <c r="C36" s="17">
        <v>4.3843018753225165</v>
      </c>
      <c r="D36" s="17">
        <v>4.3843018753225165</v>
      </c>
      <c r="E36" s="17">
        <v>4.3843018753225174</v>
      </c>
      <c r="F36" s="17">
        <v>3.646891242292801</v>
      </c>
      <c r="G36" s="17">
        <v>3.0765104237870009</v>
      </c>
      <c r="H36" s="18">
        <v>3.3305867715789894</v>
      </c>
      <c r="I36" s="16">
        <v>2.0135216667744613</v>
      </c>
      <c r="J36" s="17">
        <v>1.8790345352525684</v>
      </c>
      <c r="K36" s="17">
        <v>1.6056990859364113</v>
      </c>
      <c r="L36" s="17">
        <v>1.6527476745536918</v>
      </c>
      <c r="M36" s="17">
        <v>1.3791199633245943</v>
      </c>
      <c r="N36" s="17">
        <v>1.1360193021914913</v>
      </c>
      <c r="O36" s="18">
        <v>1.133037781417354</v>
      </c>
      <c r="P36" s="16">
        <v>3.8332463538929864</v>
      </c>
      <c r="Q36" s="17">
        <v>3.9282263111953761</v>
      </c>
      <c r="R36" s="17">
        <v>3.5488405087450441</v>
      </c>
      <c r="S36" s="17">
        <v>3.5478506475864395</v>
      </c>
      <c r="T36" s="17">
        <v>2.9117349397911618</v>
      </c>
      <c r="U36" s="17">
        <v>2.1459850750444396</v>
      </c>
      <c r="V36" s="18">
        <v>2.3458392409534099</v>
      </c>
      <c r="W36" s="16">
        <v>4.3478935944186926E-2</v>
      </c>
      <c r="X36" s="17">
        <v>4.5011511455932032E-2</v>
      </c>
      <c r="Y36" s="17">
        <v>4.5012358394835542E-2</v>
      </c>
      <c r="Z36" s="17">
        <v>4.5010966197843449E-2</v>
      </c>
      <c r="AA36" s="17">
        <v>3.5823534175801384E-2</v>
      </c>
      <c r="AB36" s="17">
        <v>3.0033248893353324E-2</v>
      </c>
      <c r="AC36" s="18">
        <v>3.2842827670957447E-2</v>
      </c>
      <c r="AD36" s="16">
        <v>5.0287585823870398E-2</v>
      </c>
      <c r="AE36" s="17">
        <v>5.2060073132777614E-2</v>
      </c>
      <c r="AF36" s="17">
        <v>5.2060073132777614E-2</v>
      </c>
      <c r="AG36" s="17">
        <v>5.2060073132777607E-2</v>
      </c>
      <c r="AH36" s="17">
        <v>4.1432254086444471E-2</v>
      </c>
      <c r="AI36" s="17">
        <v>3.4738066388116308E-2</v>
      </c>
      <c r="AJ36" s="18">
        <v>3.7987854470960411E-2</v>
      </c>
      <c r="AK36" s="17">
        <v>13.065374041708171</v>
      </c>
      <c r="AL36" s="17">
        <v>10.849891881534436</v>
      </c>
      <c r="AM36" s="17">
        <v>11.558174787369364</v>
      </c>
      <c r="AN36" s="17">
        <v>10.393900331426604</v>
      </c>
      <c r="AO36" s="17">
        <v>10.853783989795826</v>
      </c>
      <c r="AP36" s="17">
        <v>7.076984267253029</v>
      </c>
      <c r="AQ36" s="18">
        <v>7.748469298798673</v>
      </c>
      <c r="AR36" s="51">
        <v>8417.5500615269993</v>
      </c>
      <c r="AS36" s="52">
        <v>7211.9591829050005</v>
      </c>
      <c r="AT36" s="52">
        <v>8500.3382819338422</v>
      </c>
      <c r="AU36" s="52">
        <v>6776.4682397211582</v>
      </c>
      <c r="AV36" s="52">
        <v>7439.883587856697</v>
      </c>
      <c r="AW36" s="52">
        <v>4263.1852418297958</v>
      </c>
      <c r="AX36" s="53">
        <v>4231.7994590613198</v>
      </c>
      <c r="AY36" s="52">
        <v>15438.895129258999</v>
      </c>
      <c r="AZ36" s="52">
        <v>15253.810720930998</v>
      </c>
      <c r="BA36" s="52">
        <v>17867.35000513769</v>
      </c>
      <c r="BB36" s="52">
        <v>15312.898107583538</v>
      </c>
      <c r="BC36" s="52">
        <v>15712.500444013443</v>
      </c>
      <c r="BD36" s="52">
        <v>8094.6993671603022</v>
      </c>
      <c r="BE36" s="53">
        <v>8707.0946710215612</v>
      </c>
      <c r="BF36" s="51">
        <v>76.697405701007213</v>
      </c>
      <c r="BG36" s="52">
        <v>69.77534519563055</v>
      </c>
      <c r="BH36" s="52">
        <v>75.809909887272767</v>
      </c>
      <c r="BI36" s="52">
        <v>62.866117967579306</v>
      </c>
      <c r="BJ36" s="52">
        <v>61.62093900239261</v>
      </c>
      <c r="BK36" s="52">
        <v>40.805206390542324</v>
      </c>
      <c r="BL36" s="53">
        <v>40.708224980620365</v>
      </c>
      <c r="BM36" s="52">
        <v>142.73695664456088</v>
      </c>
      <c r="BN36" s="52">
        <v>148.80785958155465</v>
      </c>
      <c r="BO36" s="52">
        <v>160.90698677381525</v>
      </c>
      <c r="BP36" s="52">
        <v>141.01845831561968</v>
      </c>
      <c r="BQ36" s="52">
        <v>131.44451187278875</v>
      </c>
      <c r="BR36" s="52">
        <v>77.413707349305994</v>
      </c>
      <c r="BS36" s="53">
        <v>83.68522444178582</v>
      </c>
    </row>
    <row r="37" spans="1:71" x14ac:dyDescent="0.25">
      <c r="A37" s="15" t="s">
        <v>41</v>
      </c>
      <c r="B37" s="16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8">
        <v>0</v>
      </c>
      <c r="I37" s="16">
        <v>1.7072887988730463</v>
      </c>
      <c r="J37" s="17">
        <v>1.5915667217982483</v>
      </c>
      <c r="K37" s="17">
        <v>1.443320804364338</v>
      </c>
      <c r="L37" s="17">
        <v>0.50179594293146257</v>
      </c>
      <c r="M37" s="17">
        <v>0.4970174037778568</v>
      </c>
      <c r="N37" s="17">
        <v>0.59785059269293339</v>
      </c>
      <c r="O37" s="18">
        <v>0.66830115641293175</v>
      </c>
      <c r="P37" s="16">
        <v>2.9914748142778564</v>
      </c>
      <c r="Q37" s="17">
        <v>2.6742179828775727</v>
      </c>
      <c r="R37" s="17">
        <v>2.4030066136601307</v>
      </c>
      <c r="S37" s="17">
        <v>0.7237653838790461</v>
      </c>
      <c r="T37" s="17">
        <v>0.71743782166407788</v>
      </c>
      <c r="U37" s="17">
        <v>0.76480993448942036</v>
      </c>
      <c r="V37" s="18">
        <v>0.82377775667896147</v>
      </c>
      <c r="W37" s="16">
        <v>2.8041238918339805E-5</v>
      </c>
      <c r="X37" s="17">
        <v>3.8083929286750037E-5</v>
      </c>
      <c r="Y37" s="17">
        <v>3.9550540444961108E-5</v>
      </c>
      <c r="Z37" s="17">
        <v>6.4614513674774335E-5</v>
      </c>
      <c r="AA37" s="17">
        <v>4.7445347106770278E-5</v>
      </c>
      <c r="AB37" s="17">
        <v>1.1158540240000691E-5</v>
      </c>
      <c r="AC37" s="18">
        <v>1.1227992496309955E-5</v>
      </c>
      <c r="AD37" s="16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8">
        <v>0</v>
      </c>
      <c r="AK37" s="17">
        <v>21.883881967606943</v>
      </c>
      <c r="AL37" s="17">
        <v>21.973514717385619</v>
      </c>
      <c r="AM37" s="17">
        <v>20.905395304743116</v>
      </c>
      <c r="AN37" s="17">
        <v>6.464594811613968</v>
      </c>
      <c r="AO37" s="17">
        <v>6.7919815379087956</v>
      </c>
      <c r="AP37" s="17">
        <v>7.2537472197648309</v>
      </c>
      <c r="AQ37" s="18">
        <v>7.8059274873440971</v>
      </c>
      <c r="AR37" s="51">
        <v>26118.905384655995</v>
      </c>
      <c r="AS37" s="52">
        <v>26561.553313898999</v>
      </c>
      <c r="AT37" s="52">
        <v>26535.404384052996</v>
      </c>
      <c r="AU37" s="52">
        <v>10141.602165038717</v>
      </c>
      <c r="AV37" s="52">
        <v>10783.598171461357</v>
      </c>
      <c r="AW37" s="52">
        <v>12880.030991191652</v>
      </c>
      <c r="AX37" s="53">
        <v>14367.015772171211</v>
      </c>
      <c r="AY37" s="52">
        <v>49111.578531278967</v>
      </c>
      <c r="AZ37" s="52">
        <v>49732.251394598999</v>
      </c>
      <c r="BA37" s="52">
        <v>48724.508689049995</v>
      </c>
      <c r="BB37" s="52">
        <v>15785.413191894768</v>
      </c>
      <c r="BC37" s="52">
        <v>16739.517882482276</v>
      </c>
      <c r="BD37" s="52">
        <v>17738.584212406513</v>
      </c>
      <c r="BE37" s="53">
        <v>18908.735443560072</v>
      </c>
      <c r="BF37" s="51">
        <v>194.64056560363116</v>
      </c>
      <c r="BG37" s="52">
        <v>195.38830531524138</v>
      </c>
      <c r="BH37" s="52">
        <v>190.04614148147883</v>
      </c>
      <c r="BI37" s="52">
        <v>68.097444795857314</v>
      </c>
      <c r="BJ37" s="52">
        <v>72.016781860901787</v>
      </c>
      <c r="BK37" s="52">
        <v>87.777563617922695</v>
      </c>
      <c r="BL37" s="53">
        <v>99.518548502028167</v>
      </c>
      <c r="BM37" s="52">
        <v>359.04348368733469</v>
      </c>
      <c r="BN37" s="52">
        <v>359.52734207748301</v>
      </c>
      <c r="BO37" s="52">
        <v>342.37273351439086</v>
      </c>
      <c r="BP37" s="52">
        <v>103.99480652266168</v>
      </c>
      <c r="BQ37" s="52">
        <v>109.93720876500258</v>
      </c>
      <c r="BR37" s="52">
        <v>118.87398957013262</v>
      </c>
      <c r="BS37" s="53">
        <v>128.50917238082155</v>
      </c>
    </row>
    <row r="38" spans="1:71" x14ac:dyDescent="0.25">
      <c r="A38" s="15" t="s">
        <v>42</v>
      </c>
      <c r="B38" s="16">
        <v>10.295727818279595</v>
      </c>
      <c r="C38" s="17">
        <v>3.5037388982682427</v>
      </c>
      <c r="D38" s="17">
        <v>1.5066224062471139</v>
      </c>
      <c r="E38" s="17">
        <v>1.4453446004255108</v>
      </c>
      <c r="F38" s="17">
        <v>1.4453446004255108</v>
      </c>
      <c r="G38" s="17">
        <v>1.4506702466396209</v>
      </c>
      <c r="H38" s="18">
        <v>1.4337029284524869</v>
      </c>
      <c r="I38" s="16">
        <v>12.999227082142083</v>
      </c>
      <c r="J38" s="17">
        <v>2.4733660689166768</v>
      </c>
      <c r="K38" s="17">
        <v>2.0933058594044383</v>
      </c>
      <c r="L38" s="17">
        <v>2.1279326739938829</v>
      </c>
      <c r="M38" s="17">
        <v>2.156403701786302</v>
      </c>
      <c r="N38" s="17">
        <v>2.1876788438668546</v>
      </c>
      <c r="O38" s="18">
        <v>2.2565666420416628</v>
      </c>
      <c r="P38" s="16">
        <v>27.562301940498887</v>
      </c>
      <c r="Q38" s="17">
        <v>10.096975414370917</v>
      </c>
      <c r="R38" s="17">
        <v>4.9681980320889343</v>
      </c>
      <c r="S38" s="17">
        <v>4.8515231654718756</v>
      </c>
      <c r="T38" s="17">
        <v>4.8293420462729895</v>
      </c>
      <c r="U38" s="17">
        <v>4.8330810340811752</v>
      </c>
      <c r="V38" s="18">
        <v>4.8124020835279504</v>
      </c>
      <c r="W38" s="16">
        <v>6.6769007936435726E-2</v>
      </c>
      <c r="X38" s="17">
        <v>1.9343316741461183E-2</v>
      </c>
      <c r="Y38" s="17">
        <v>7.8312154331287923E-3</v>
      </c>
      <c r="Z38" s="17">
        <v>7.2654361662086346E-3</v>
      </c>
      <c r="AA38" s="17">
        <v>7.2651142902775499E-3</v>
      </c>
      <c r="AB38" s="17">
        <v>7.314296266652187E-3</v>
      </c>
      <c r="AC38" s="18">
        <v>7.1576864745599312E-3</v>
      </c>
      <c r="AD38" s="16">
        <v>0.17510809030532523</v>
      </c>
      <c r="AE38" s="17">
        <v>5.6049882862209771E-2</v>
      </c>
      <c r="AF38" s="17">
        <v>2.2697306234112299E-2</v>
      </c>
      <c r="AG38" s="17">
        <v>2.1050548498555081E-2</v>
      </c>
      <c r="AH38" s="17">
        <v>2.1050548498555081E-2</v>
      </c>
      <c r="AI38" s="17">
        <v>2.1193668001323461E-2</v>
      </c>
      <c r="AJ38" s="18">
        <v>2.0737694388990341E-2</v>
      </c>
      <c r="AK38" s="17">
        <v>53.127410664606046</v>
      </c>
      <c r="AL38" s="17">
        <v>27.636915900580945</v>
      </c>
      <c r="AM38" s="17">
        <v>28.246932376780112</v>
      </c>
      <c r="AN38" s="17">
        <v>28.203725780218676</v>
      </c>
      <c r="AO38" s="17">
        <v>27.934545537279732</v>
      </c>
      <c r="AP38" s="17">
        <v>27.94680826342249</v>
      </c>
      <c r="AQ38" s="18">
        <v>27.976502403704288</v>
      </c>
      <c r="AR38" s="51">
        <v>34535.94047401008</v>
      </c>
      <c r="AS38" s="52">
        <v>21766.03079442291</v>
      </c>
      <c r="AT38" s="52">
        <v>30892.301379739012</v>
      </c>
      <c r="AU38" s="52">
        <v>32632.112050071486</v>
      </c>
      <c r="AV38" s="52">
        <v>33413.426883368193</v>
      </c>
      <c r="AW38" s="52">
        <v>34264.51224233523</v>
      </c>
      <c r="AX38" s="53">
        <v>36183.321824013241</v>
      </c>
      <c r="AY38" s="52">
        <v>75830.829400464136</v>
      </c>
      <c r="AZ38" s="52">
        <v>51424.922242821733</v>
      </c>
      <c r="BA38" s="52">
        <v>68647.58132239226</v>
      </c>
      <c r="BB38" s="52">
        <v>69670.055305640301</v>
      </c>
      <c r="BC38" s="52">
        <v>69125.984168902854</v>
      </c>
      <c r="BD38" s="52">
        <v>68666.820609811461</v>
      </c>
      <c r="BE38" s="53">
        <v>68513.563468862398</v>
      </c>
      <c r="BF38" s="51">
        <v>290.43259135899467</v>
      </c>
      <c r="BG38" s="52">
        <v>157.54130359492032</v>
      </c>
      <c r="BH38" s="52">
        <v>200.1084223045705</v>
      </c>
      <c r="BI38" s="52">
        <v>209.6775387005959</v>
      </c>
      <c r="BJ38" s="52">
        <v>213.58226402876352</v>
      </c>
      <c r="BK38" s="52">
        <v>219.47533947059725</v>
      </c>
      <c r="BL38" s="53">
        <v>232.90622424462333</v>
      </c>
      <c r="BM38" s="52">
        <v>637.15293569867265</v>
      </c>
      <c r="BN38" s="52">
        <v>385.98422710309683</v>
      </c>
      <c r="BO38" s="52">
        <v>448.02158577252396</v>
      </c>
      <c r="BP38" s="52">
        <v>449.78674192176555</v>
      </c>
      <c r="BQ38" s="52">
        <v>445.18851433483434</v>
      </c>
      <c r="BR38" s="52">
        <v>445.18043532287669</v>
      </c>
      <c r="BS38" s="53">
        <v>446.38080316998236</v>
      </c>
    </row>
    <row r="39" spans="1:71" x14ac:dyDescent="0.25">
      <c r="A39" s="15" t="s">
        <v>43</v>
      </c>
      <c r="B39" s="16">
        <v>26.766389051034238</v>
      </c>
      <c r="C39" s="17">
        <v>36.781296627951285</v>
      </c>
      <c r="D39" s="17">
        <v>37.399753833773836</v>
      </c>
      <c r="E39" s="17">
        <v>35.936093477224929</v>
      </c>
      <c r="F39" s="17">
        <v>30.759569823772051</v>
      </c>
      <c r="G39" s="17">
        <v>27.217332257656111</v>
      </c>
      <c r="H39" s="18">
        <v>28.249461249480621</v>
      </c>
      <c r="I39" s="16">
        <v>9.1992663356500142</v>
      </c>
      <c r="J39" s="17">
        <v>13.453863529149963</v>
      </c>
      <c r="K39" s="17">
        <v>11.419309998114953</v>
      </c>
      <c r="L39" s="17">
        <v>11.415364639253998</v>
      </c>
      <c r="M39" s="17">
        <v>10.790339442363317</v>
      </c>
      <c r="N39" s="17">
        <v>9.8241264516875386</v>
      </c>
      <c r="O39" s="18">
        <v>9.9415633513793367</v>
      </c>
      <c r="P39" s="16">
        <v>23.849712148390548</v>
      </c>
      <c r="Q39" s="17">
        <v>31.34208048582952</v>
      </c>
      <c r="R39" s="17">
        <v>26.485533356767796</v>
      </c>
      <c r="S39" s="17">
        <v>25.71722313989191</v>
      </c>
      <c r="T39" s="17">
        <v>21.734322992758951</v>
      </c>
      <c r="U39" s="17">
        <v>19.234176504450456</v>
      </c>
      <c r="V39" s="18">
        <v>19.951143135557945</v>
      </c>
      <c r="W39" s="16">
        <v>0.43384785720247138</v>
      </c>
      <c r="X39" s="17">
        <v>0.11042257607143682</v>
      </c>
      <c r="Y39" s="17">
        <v>0.11155800298098846</v>
      </c>
      <c r="Z39" s="17">
        <v>0.10955975962866882</v>
      </c>
      <c r="AA39" s="17">
        <v>8.507400103265636E-2</v>
      </c>
      <c r="AB39" s="17">
        <v>7.7728845484439826E-2</v>
      </c>
      <c r="AC39" s="18">
        <v>7.9142822074177624E-2</v>
      </c>
      <c r="AD39" s="16">
        <v>0.11179530407094379</v>
      </c>
      <c r="AE39" s="17">
        <v>0.14999261713001913</v>
      </c>
      <c r="AF39" s="17">
        <v>0.15144666561403294</v>
      </c>
      <c r="AG39" s="17">
        <v>0.14886887370629448</v>
      </c>
      <c r="AH39" s="17">
        <v>0.10854826794523968</v>
      </c>
      <c r="AI39" s="17">
        <v>9.9060550568291258E-2</v>
      </c>
      <c r="AJ39" s="18">
        <v>0.10109583112687699</v>
      </c>
      <c r="AK39" s="17">
        <v>24.728964710477264</v>
      </c>
      <c r="AL39" s="17">
        <v>32.119223040993937</v>
      </c>
      <c r="AM39" s="17">
        <v>26.565825762678728</v>
      </c>
      <c r="AN39" s="17">
        <v>25.869681409480307</v>
      </c>
      <c r="AO39" s="17">
        <v>23.046055223127262</v>
      </c>
      <c r="AP39" s="17">
        <v>20.894835458149398</v>
      </c>
      <c r="AQ39" s="18">
        <v>21.339882924930301</v>
      </c>
      <c r="AR39" s="51">
        <v>8500.5155291325918</v>
      </c>
      <c r="AS39" s="52">
        <v>11913.932291843772</v>
      </c>
      <c r="AT39" s="52">
        <v>11070.708276792069</v>
      </c>
      <c r="AU39" s="52">
        <v>10972.891552905268</v>
      </c>
      <c r="AV39" s="52">
        <v>9633.0532365146591</v>
      </c>
      <c r="AW39" s="52">
        <v>9144.3249375709984</v>
      </c>
      <c r="AX39" s="53">
        <v>9210.0860757875271</v>
      </c>
      <c r="AY39" s="52">
        <v>21012.458772987189</v>
      </c>
      <c r="AZ39" s="52">
        <v>27433.022779966221</v>
      </c>
      <c r="BA39" s="52">
        <v>25827.524870183635</v>
      </c>
      <c r="BB39" s="52">
        <v>25117.858564091468</v>
      </c>
      <c r="BC39" s="52">
        <v>20124.335165049932</v>
      </c>
      <c r="BD39" s="52">
        <v>18233.229939722794</v>
      </c>
      <c r="BE39" s="53">
        <v>18597.752250629343</v>
      </c>
      <c r="BF39" s="51">
        <v>90.568936045272793</v>
      </c>
      <c r="BG39" s="52">
        <v>131.4696558407469</v>
      </c>
      <c r="BH39" s="52">
        <v>131.03129635372827</v>
      </c>
      <c r="BI39" s="52">
        <v>130.13300025777974</v>
      </c>
      <c r="BJ39" s="52">
        <v>104.99745741497682</v>
      </c>
      <c r="BK39" s="52">
        <v>99.554368549290885</v>
      </c>
      <c r="BL39" s="53">
        <v>100.33020355674113</v>
      </c>
      <c r="BM39" s="52">
        <v>226.14020797062827</v>
      </c>
      <c r="BN39" s="52">
        <v>303.64479914751377</v>
      </c>
      <c r="BO39" s="52">
        <v>307.48012589809639</v>
      </c>
      <c r="BP39" s="52">
        <v>299.94219910160803</v>
      </c>
      <c r="BQ39" s="52">
        <v>218.89889045288322</v>
      </c>
      <c r="BR39" s="52">
        <v>198.85261614037154</v>
      </c>
      <c r="BS39" s="53">
        <v>203.01523174019496</v>
      </c>
    </row>
    <row r="40" spans="1:71" x14ac:dyDescent="0.25">
      <c r="A40" s="15" t="s">
        <v>44</v>
      </c>
      <c r="B40" s="16">
        <v>29.787649262508182</v>
      </c>
      <c r="C40" s="17">
        <v>31.5392243820666</v>
      </c>
      <c r="D40" s="17">
        <v>29.852513554221321</v>
      </c>
      <c r="E40" s="17">
        <v>30.369305886996692</v>
      </c>
      <c r="F40" s="17">
        <v>30.369305886996692</v>
      </c>
      <c r="G40" s="17">
        <v>26.118756488166191</v>
      </c>
      <c r="H40" s="18">
        <v>30.369305886996692</v>
      </c>
      <c r="I40" s="16">
        <v>6.7216091864969751</v>
      </c>
      <c r="J40" s="17">
        <v>7.3859621058291509</v>
      </c>
      <c r="K40" s="17">
        <v>6.8760914967812763</v>
      </c>
      <c r="L40" s="17">
        <v>6.9726292563899781</v>
      </c>
      <c r="M40" s="17">
        <v>7.2201931165668283</v>
      </c>
      <c r="N40" s="17">
        <v>6.3382912342505859</v>
      </c>
      <c r="O40" s="18">
        <v>7.0403683354884112</v>
      </c>
      <c r="P40" s="16">
        <v>20.912748134562129</v>
      </c>
      <c r="Q40" s="17">
        <v>21.408769102867062</v>
      </c>
      <c r="R40" s="17">
        <v>16.889704121787176</v>
      </c>
      <c r="S40" s="17">
        <v>17.120106090972399</v>
      </c>
      <c r="T40" s="17">
        <v>17.031810821064838</v>
      </c>
      <c r="U40" s="17">
        <v>14.962401373932428</v>
      </c>
      <c r="V40" s="18">
        <v>16.315664286373956</v>
      </c>
      <c r="W40" s="16">
        <v>6.5521636062156371E-2</v>
      </c>
      <c r="X40" s="17">
        <v>6.2304371167336836E-2</v>
      </c>
      <c r="Y40" s="17">
        <v>4.8969673319813535E-2</v>
      </c>
      <c r="Z40" s="17">
        <v>4.8670770946252891E-2</v>
      </c>
      <c r="AA40" s="17">
        <v>4.8667767748744789E-2</v>
      </c>
      <c r="AB40" s="17">
        <v>4.296159594188538E-2</v>
      </c>
      <c r="AC40" s="18">
        <v>4.8658486291251177E-2</v>
      </c>
      <c r="AD40" s="16">
        <v>0.15952425390844299</v>
      </c>
      <c r="AE40" s="17">
        <v>0.15281300354279348</v>
      </c>
      <c r="AF40" s="17">
        <v>0.12126986784364935</v>
      </c>
      <c r="AG40" s="17">
        <v>0.12126986784364946</v>
      </c>
      <c r="AH40" s="17">
        <v>0.12126986784364946</v>
      </c>
      <c r="AI40" s="17">
        <v>0.10707486189677756</v>
      </c>
      <c r="AJ40" s="18">
        <v>0.12126986784364946</v>
      </c>
      <c r="AK40" s="17">
        <v>68.492794202672812</v>
      </c>
      <c r="AL40" s="17">
        <v>78.622979224396758</v>
      </c>
      <c r="AM40" s="17">
        <v>85.572422110538824</v>
      </c>
      <c r="AN40" s="17">
        <v>85.245070256670843</v>
      </c>
      <c r="AO40" s="17">
        <v>82.733539083454531</v>
      </c>
      <c r="AP40" s="17">
        <v>73.644329438649692</v>
      </c>
      <c r="AQ40" s="18">
        <v>74.971588773768673</v>
      </c>
      <c r="AR40" s="51">
        <v>47929.834570802654</v>
      </c>
      <c r="AS40" s="52">
        <v>62541.488111590057</v>
      </c>
      <c r="AT40" s="52">
        <v>78114.102054125833</v>
      </c>
      <c r="AU40" s="52">
        <v>80014.642998114577</v>
      </c>
      <c r="AV40" s="52">
        <v>86049.53818954897</v>
      </c>
      <c r="AW40" s="52">
        <v>80113.422189325254</v>
      </c>
      <c r="AX40" s="53">
        <v>79750.067856830283</v>
      </c>
      <c r="AY40" s="52">
        <v>116083.94032600865</v>
      </c>
      <c r="AZ40" s="52">
        <v>148055.53446049389</v>
      </c>
      <c r="BA40" s="52">
        <v>181125.31317561836</v>
      </c>
      <c r="BB40" s="52">
        <v>184801.24181986687</v>
      </c>
      <c r="BC40" s="52">
        <v>179989.13646532429</v>
      </c>
      <c r="BD40" s="52">
        <v>159521.30636610178</v>
      </c>
      <c r="BE40" s="53">
        <v>157423.03992180654</v>
      </c>
      <c r="BF40" s="51">
        <v>377.45850945891078</v>
      </c>
      <c r="BG40" s="52">
        <v>463.61103633835324</v>
      </c>
      <c r="BH40" s="52">
        <v>545.64316460791929</v>
      </c>
      <c r="BI40" s="52">
        <v>545.29517055037638</v>
      </c>
      <c r="BJ40" s="52">
        <v>576.79325239706498</v>
      </c>
      <c r="BK40" s="52">
        <v>537.33625214414496</v>
      </c>
      <c r="BL40" s="53">
        <v>541.42331513480462</v>
      </c>
      <c r="BM40" s="52">
        <v>916.7075158688607</v>
      </c>
      <c r="BN40" s="52">
        <v>1099.5049333805493</v>
      </c>
      <c r="BO40" s="52">
        <v>1267.4573970772817</v>
      </c>
      <c r="BP40" s="52">
        <v>1261.8501699333365</v>
      </c>
      <c r="BQ40" s="52">
        <v>1218.9473483888141</v>
      </c>
      <c r="BR40" s="52">
        <v>1085.6730580371466</v>
      </c>
      <c r="BS40" s="53">
        <v>1086.3550984795925</v>
      </c>
    </row>
    <row r="41" spans="1:71" x14ac:dyDescent="0.25">
      <c r="A41" s="15" t="s">
        <v>45</v>
      </c>
      <c r="B41" s="16">
        <v>9.5582960298405535</v>
      </c>
      <c r="C41" s="17">
        <v>20.112724911099981</v>
      </c>
      <c r="D41" s="17">
        <v>23.991520909003917</v>
      </c>
      <c r="E41" s="17">
        <v>20.574275256962459</v>
      </c>
      <c r="F41" s="17">
        <v>12.64774126705438</v>
      </c>
      <c r="G41" s="17">
        <v>6.6174050474200641</v>
      </c>
      <c r="H41" s="18">
        <v>6.8254962972638609</v>
      </c>
      <c r="I41" s="16">
        <v>5.836371244527121</v>
      </c>
      <c r="J41" s="17">
        <v>8.8774490451616543</v>
      </c>
      <c r="K41" s="17">
        <v>5.9900928505869624</v>
      </c>
      <c r="L41" s="17">
        <v>4.8987825372460936</v>
      </c>
      <c r="M41" s="17">
        <v>3.7695746804640526</v>
      </c>
      <c r="N41" s="17">
        <v>2.622514727639826</v>
      </c>
      <c r="O41" s="18">
        <v>2.7772689307063585</v>
      </c>
      <c r="P41" s="16">
        <v>11.414920135512258</v>
      </c>
      <c r="Q41" s="17">
        <v>16.544490018003675</v>
      </c>
      <c r="R41" s="17">
        <v>12.539636916828098</v>
      </c>
      <c r="S41" s="17">
        <v>9.3054249632406059</v>
      </c>
      <c r="T41" s="17">
        <v>6.6669773883024561</v>
      </c>
      <c r="U41" s="17">
        <v>4.164458182048544</v>
      </c>
      <c r="V41" s="18">
        <v>4.5292990713051289</v>
      </c>
      <c r="W41" s="16">
        <v>2.3805402895901408E-2</v>
      </c>
      <c r="X41" s="17">
        <v>4.2210640844833287E-2</v>
      </c>
      <c r="Y41" s="17">
        <v>4.8715426636296744E-2</v>
      </c>
      <c r="Z41" s="17">
        <v>4.452222040141942E-2</v>
      </c>
      <c r="AA41" s="17">
        <v>1.6957821788457145E-2</v>
      </c>
      <c r="AB41" s="17">
        <v>8.9542936331136417E-3</v>
      </c>
      <c r="AC41" s="18">
        <v>1.0748220510317345E-2</v>
      </c>
      <c r="AD41" s="16">
        <v>4.1713441188648732E-2</v>
      </c>
      <c r="AE41" s="17">
        <v>8.3795123782274689E-2</v>
      </c>
      <c r="AF41" s="17">
        <v>0.10013910059674797</v>
      </c>
      <c r="AG41" s="17">
        <v>9.0939530642832667E-2</v>
      </c>
      <c r="AH41" s="17">
        <v>3.3581392052898819E-2</v>
      </c>
      <c r="AI41" s="17">
        <v>1.4552494892962058E-2</v>
      </c>
      <c r="AJ41" s="18">
        <v>2.0796789012516501E-2</v>
      </c>
      <c r="AK41" s="17">
        <v>23.147395145015921</v>
      </c>
      <c r="AL41" s="17">
        <v>29.044711974271333</v>
      </c>
      <c r="AM41" s="17">
        <v>21.550281762400065</v>
      </c>
      <c r="AN41" s="17">
        <v>11.433723411516011</v>
      </c>
      <c r="AO41" s="17">
        <v>6.6639310898590658</v>
      </c>
      <c r="AP41" s="17">
        <v>3.7610639159986001</v>
      </c>
      <c r="AQ41" s="18">
        <v>4.5312451560064781</v>
      </c>
      <c r="AR41" s="51">
        <v>23006.472486725997</v>
      </c>
      <c r="AS41" s="52">
        <v>24940.790271993999</v>
      </c>
      <c r="AT41" s="52">
        <v>19450.359718257998</v>
      </c>
      <c r="AU41" s="52">
        <v>8387.8640045499942</v>
      </c>
      <c r="AV41" s="52">
        <v>3399.9512964069995</v>
      </c>
      <c r="AW41" s="52">
        <v>2310.8342668928913</v>
      </c>
      <c r="AX41" s="53">
        <v>2662.7237275127191</v>
      </c>
      <c r="AY41" s="52">
        <v>40057.776167164004</v>
      </c>
      <c r="AZ41" s="52">
        <v>43801.221489106996</v>
      </c>
      <c r="BA41" s="52">
        <v>37915.424830774005</v>
      </c>
      <c r="BB41" s="52">
        <v>16412.029197135002</v>
      </c>
      <c r="BC41" s="52">
        <v>6095.4517336129993</v>
      </c>
      <c r="BD41" s="52">
        <v>3577.9909892374985</v>
      </c>
      <c r="BE41" s="53">
        <v>4266.1630953191525</v>
      </c>
      <c r="BF41" s="51">
        <v>184.1884459583664</v>
      </c>
      <c r="BG41" s="52">
        <v>211.94602145108306</v>
      </c>
      <c r="BH41" s="52">
        <v>175.76463473257257</v>
      </c>
      <c r="BI41" s="52">
        <v>95.169776586813725</v>
      </c>
      <c r="BJ41" s="52">
        <v>37.097575395291493</v>
      </c>
      <c r="BK41" s="52">
        <v>25.179125691200891</v>
      </c>
      <c r="BL41" s="53">
        <v>28.966955073208723</v>
      </c>
      <c r="BM41" s="52">
        <v>326.12434342114756</v>
      </c>
      <c r="BN41" s="52">
        <v>375.05015950362389</v>
      </c>
      <c r="BO41" s="52">
        <v>350.91889834755852</v>
      </c>
      <c r="BP41" s="52">
        <v>189.77356086076878</v>
      </c>
      <c r="BQ41" s="52">
        <v>66.083048964784467</v>
      </c>
      <c r="BR41" s="52">
        <v>37.828138021267208</v>
      </c>
      <c r="BS41" s="53">
        <v>45.747682209644289</v>
      </c>
    </row>
    <row r="42" spans="1:71" x14ac:dyDescent="0.25">
      <c r="A42" s="15" t="s">
        <v>46</v>
      </c>
      <c r="B42" s="16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v>0</v>
      </c>
      <c r="I42" s="16">
        <v>0.41059745184085306</v>
      </c>
      <c r="J42" s="17">
        <v>8.3466493373233271E-4</v>
      </c>
      <c r="K42" s="17">
        <v>0</v>
      </c>
      <c r="L42" s="17">
        <v>0</v>
      </c>
      <c r="M42" s="17">
        <v>0</v>
      </c>
      <c r="N42" s="17">
        <v>0</v>
      </c>
      <c r="O42" s="18">
        <v>0</v>
      </c>
      <c r="P42" s="16">
        <v>1.1349452701676044</v>
      </c>
      <c r="Q42" s="17">
        <v>0.20697262968227129</v>
      </c>
      <c r="R42" s="17">
        <v>0.10221135823313171</v>
      </c>
      <c r="S42" s="17">
        <v>0</v>
      </c>
      <c r="T42" s="17">
        <v>0</v>
      </c>
      <c r="U42" s="17">
        <v>0</v>
      </c>
      <c r="V42" s="18">
        <v>1.137738039883019E-4</v>
      </c>
      <c r="W42" s="16">
        <v>1.2430167287143159E-5</v>
      </c>
      <c r="X42" s="17">
        <v>2.168530146485969E-6</v>
      </c>
      <c r="Y42" s="17">
        <v>1.0723439082382694E-6</v>
      </c>
      <c r="Z42" s="17">
        <v>0</v>
      </c>
      <c r="AA42" s="17">
        <v>0</v>
      </c>
      <c r="AB42" s="17">
        <v>0</v>
      </c>
      <c r="AC42" s="18">
        <v>0</v>
      </c>
      <c r="AD42" s="16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8">
        <v>0</v>
      </c>
      <c r="AK42" s="17">
        <v>10.395171328419428</v>
      </c>
      <c r="AL42" s="17">
        <v>1.8135107825041217</v>
      </c>
      <c r="AM42" s="17">
        <v>0.89678589126097519</v>
      </c>
      <c r="AN42" s="17">
        <v>0</v>
      </c>
      <c r="AO42" s="17">
        <v>0</v>
      </c>
      <c r="AP42" s="17">
        <v>0</v>
      </c>
      <c r="AQ42" s="18">
        <v>0</v>
      </c>
      <c r="AR42" s="51">
        <v>8704.4632455748306</v>
      </c>
      <c r="AS42" s="52">
        <v>16.600006637344741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2">
        <v>23910.562711648781</v>
      </c>
      <c r="AZ42" s="52">
        <v>4339.5853883701557</v>
      </c>
      <c r="BA42" s="52">
        <v>2018.973561658227</v>
      </c>
      <c r="BB42" s="52">
        <v>0</v>
      </c>
      <c r="BC42" s="52">
        <v>0</v>
      </c>
      <c r="BD42" s="52">
        <v>0</v>
      </c>
      <c r="BE42" s="53">
        <v>2.6017913070000001</v>
      </c>
      <c r="BF42" s="51">
        <v>62.286265633925758</v>
      </c>
      <c r="BG42" s="52">
        <v>0.15175726067860565</v>
      </c>
      <c r="BH42" s="52">
        <v>0</v>
      </c>
      <c r="BI42" s="52">
        <v>0</v>
      </c>
      <c r="BJ42" s="52">
        <v>0</v>
      </c>
      <c r="BK42" s="52">
        <v>0</v>
      </c>
      <c r="BL42" s="53">
        <v>0</v>
      </c>
      <c r="BM42" s="52">
        <v>175.60657392647397</v>
      </c>
      <c r="BN42" s="52">
        <v>30.694876627370959</v>
      </c>
      <c r="BO42" s="52">
        <v>15.145588514132269</v>
      </c>
      <c r="BP42" s="52">
        <v>0</v>
      </c>
      <c r="BQ42" s="52">
        <v>0</v>
      </c>
      <c r="BR42" s="52">
        <v>0</v>
      </c>
      <c r="BS42" s="53">
        <v>1.7968783773510001E-2</v>
      </c>
    </row>
    <row r="43" spans="1:71" x14ac:dyDescent="0.25">
      <c r="A43" s="15" t="s">
        <v>47</v>
      </c>
      <c r="B43" s="16">
        <v>24.770510694678723</v>
      </c>
      <c r="C43" s="17">
        <v>25.461417355775996</v>
      </c>
      <c r="D43" s="17">
        <v>24.6080005682112</v>
      </c>
      <c r="E43" s="17">
        <v>14.556732923133286</v>
      </c>
      <c r="F43" s="17">
        <v>14.309896187120227</v>
      </c>
      <c r="G43" s="17">
        <v>10.742245916309576</v>
      </c>
      <c r="H43" s="18">
        <v>10.387301962364017</v>
      </c>
      <c r="I43" s="16">
        <v>10.130999999121563</v>
      </c>
      <c r="J43" s="17">
        <v>10.066630505109577</v>
      </c>
      <c r="K43" s="17">
        <v>8.3048613131884554</v>
      </c>
      <c r="L43" s="17">
        <v>6.9256379521026057</v>
      </c>
      <c r="M43" s="17">
        <v>6.9380464180344461</v>
      </c>
      <c r="N43" s="17">
        <v>5.4604183798065895</v>
      </c>
      <c r="O43" s="18">
        <v>5.5775560340134875</v>
      </c>
      <c r="P43" s="16">
        <v>23.286675392131404</v>
      </c>
      <c r="Q43" s="17">
        <v>20.677953649870908</v>
      </c>
      <c r="R43" s="17">
        <v>19.563178476487455</v>
      </c>
      <c r="S43" s="17">
        <v>16.812668526921843</v>
      </c>
      <c r="T43" s="17">
        <v>16.725704006311762</v>
      </c>
      <c r="U43" s="17">
        <v>12.834952276308075</v>
      </c>
      <c r="V43" s="18">
        <v>13.533719470929729</v>
      </c>
      <c r="W43" s="16">
        <v>5.8134862268304874E-2</v>
      </c>
      <c r="X43" s="17">
        <v>6.7633175581439151E-2</v>
      </c>
      <c r="Y43" s="17">
        <v>6.5723896081220215E-2</v>
      </c>
      <c r="Z43" s="17">
        <v>5.5079035012235829E-2</v>
      </c>
      <c r="AA43" s="17">
        <v>5.4701795248042966E-2</v>
      </c>
      <c r="AB43" s="17">
        <v>3.0757553059818803E-2</v>
      </c>
      <c r="AC43" s="18">
        <v>3.2450132675894978E-2</v>
      </c>
      <c r="AD43" s="16">
        <v>0.14055153056169423</v>
      </c>
      <c r="AE43" s="17">
        <v>0.16570672875341402</v>
      </c>
      <c r="AF43" s="17">
        <v>0.1602554091396301</v>
      </c>
      <c r="AG43" s="17">
        <v>0.13306990901738247</v>
      </c>
      <c r="AH43" s="17">
        <v>0.13314555764655514</v>
      </c>
      <c r="AI43" s="17">
        <v>7.7341174944629026E-2</v>
      </c>
      <c r="AJ43" s="18">
        <v>8.0237782460304066E-2</v>
      </c>
      <c r="AK43" s="17">
        <v>97.992424630148889</v>
      </c>
      <c r="AL43" s="17">
        <v>103.08403102255005</v>
      </c>
      <c r="AM43" s="17">
        <v>127.65844878344127</v>
      </c>
      <c r="AN43" s="17">
        <v>109.31508783900335</v>
      </c>
      <c r="AO43" s="17">
        <v>102.21374386538827</v>
      </c>
      <c r="AP43" s="17">
        <v>91.149488123920662</v>
      </c>
      <c r="AQ43" s="18">
        <v>96.399612423033446</v>
      </c>
      <c r="AR43" s="51">
        <v>78696.263460950024</v>
      </c>
      <c r="AS43" s="52">
        <v>87296.004332528828</v>
      </c>
      <c r="AT43" s="52">
        <v>117231.21998383409</v>
      </c>
      <c r="AU43" s="52">
        <v>108633.50402450055</v>
      </c>
      <c r="AV43" s="52">
        <v>103860.80696209455</v>
      </c>
      <c r="AW43" s="52">
        <v>100034.5632420266</v>
      </c>
      <c r="AX43" s="53">
        <v>105434.75647846717</v>
      </c>
      <c r="AY43" s="52">
        <v>183737.97975649685</v>
      </c>
      <c r="AZ43" s="52">
        <v>199065.75392830366</v>
      </c>
      <c r="BA43" s="52">
        <v>277329.31390798365</v>
      </c>
      <c r="BB43" s="52">
        <v>243336.59174322788</v>
      </c>
      <c r="BC43" s="52">
        <v>230912.5798485527</v>
      </c>
      <c r="BD43" s="52">
        <v>222715.80273482227</v>
      </c>
      <c r="BE43" s="53">
        <v>236135.11794239536</v>
      </c>
      <c r="BF43" s="51">
        <v>635.70893759575733</v>
      </c>
      <c r="BG43" s="52">
        <v>678.70252984968022</v>
      </c>
      <c r="BH43" s="52">
        <v>827.10523701322518</v>
      </c>
      <c r="BI43" s="52">
        <v>744.55255925058282</v>
      </c>
      <c r="BJ43" s="52">
        <v>696.40741274311938</v>
      </c>
      <c r="BK43" s="52">
        <v>649.51279818083515</v>
      </c>
      <c r="BL43" s="53">
        <v>680.9631565636563</v>
      </c>
      <c r="BM43" s="52">
        <v>1471.2101619069565</v>
      </c>
      <c r="BN43" s="52">
        <v>1521.0891038760817</v>
      </c>
      <c r="BO43" s="52">
        <v>1947.8907037302843</v>
      </c>
      <c r="BP43" s="52">
        <v>1665.6554411740751</v>
      </c>
      <c r="BQ43" s="52">
        <v>1548.7712376452148</v>
      </c>
      <c r="BR43" s="52">
        <v>1446.5608056061546</v>
      </c>
      <c r="BS43" s="53">
        <v>1531.1323341282691</v>
      </c>
    </row>
    <row r="44" spans="1:71" x14ac:dyDescent="0.25">
      <c r="A44" s="15" t="s">
        <v>48</v>
      </c>
      <c r="B44" s="16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8">
        <v>0</v>
      </c>
      <c r="I44" s="16">
        <v>4.2317471820038005E-2</v>
      </c>
      <c r="J44" s="17">
        <v>6.1187489682070995E-2</v>
      </c>
      <c r="K44" s="17">
        <v>7.6476006819248404E-2</v>
      </c>
      <c r="L44" s="17">
        <v>6.5363122910081062E-2</v>
      </c>
      <c r="M44" s="17">
        <v>3.8712884957255507E-2</v>
      </c>
      <c r="N44" s="17">
        <v>2.6482990916594871E-2</v>
      </c>
      <c r="O44" s="18">
        <v>2.9473258356063757E-2</v>
      </c>
      <c r="P44" s="16">
        <v>0.12044184771310967</v>
      </c>
      <c r="Q44" s="17">
        <v>0.13066582659946371</v>
      </c>
      <c r="R44" s="17">
        <v>0.1136256993259266</v>
      </c>
      <c r="S44" s="17">
        <v>0.11686314824448719</v>
      </c>
      <c r="T44" s="17">
        <v>6.0032537078370064E-2</v>
      </c>
      <c r="U44" s="17">
        <v>4.0921566849642772E-2</v>
      </c>
      <c r="V44" s="18">
        <v>4.278282203634641E-2</v>
      </c>
      <c r="W44" s="16">
        <v>1.7821540790137588E-6</v>
      </c>
      <c r="X44" s="17">
        <v>1.6345330994182165E-6</v>
      </c>
      <c r="Y44" s="17">
        <v>1.9310617864624708E-6</v>
      </c>
      <c r="Z44" s="17">
        <v>1.7152373471581819E-6</v>
      </c>
      <c r="AA44" s="17">
        <v>7.9016025401446383E-7</v>
      </c>
      <c r="AB44" s="17">
        <v>5.348213453480581E-7</v>
      </c>
      <c r="AC44" s="18">
        <v>5.4273522028059552E-7</v>
      </c>
      <c r="AD44" s="16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8">
        <v>0</v>
      </c>
      <c r="AK44" s="17">
        <v>1.4903899969352268</v>
      </c>
      <c r="AL44" s="17">
        <v>1.3669366805706054</v>
      </c>
      <c r="AM44" s="17">
        <v>1.6149193854216133</v>
      </c>
      <c r="AN44" s="17">
        <v>1.4344284900377133</v>
      </c>
      <c r="AO44" s="17">
        <v>0.66079973242866696</v>
      </c>
      <c r="AP44" s="17">
        <v>0.44726345080964763</v>
      </c>
      <c r="AQ44" s="18">
        <v>0.45388171136037203</v>
      </c>
      <c r="AR44" s="51">
        <v>1271.1849074060001</v>
      </c>
      <c r="AS44" s="52">
        <v>1490.5598749699998</v>
      </c>
      <c r="AT44" s="52">
        <v>2570.9947813550002</v>
      </c>
      <c r="AU44" s="52">
        <v>1867.7132790597593</v>
      </c>
      <c r="AV44" s="52">
        <v>1013.9295581559458</v>
      </c>
      <c r="AW44" s="52">
        <v>628.50547358375388</v>
      </c>
      <c r="AX44" s="53">
        <v>761.59537174797333</v>
      </c>
      <c r="AY44" s="52">
        <v>3535.9844730200002</v>
      </c>
      <c r="AZ44" s="52">
        <v>3202.9574978139999</v>
      </c>
      <c r="BA44" s="52">
        <v>3860.3684746180011</v>
      </c>
      <c r="BB44" s="52">
        <v>3527.5328607349184</v>
      </c>
      <c r="BC44" s="52">
        <v>1677.1201510571159</v>
      </c>
      <c r="BD44" s="52">
        <v>1093.1713291953679</v>
      </c>
      <c r="BE44" s="53">
        <v>1153.6382717644155</v>
      </c>
      <c r="BF44" s="51">
        <v>9.1510946561652986</v>
      </c>
      <c r="BG44" s="52">
        <v>10.90163714584293</v>
      </c>
      <c r="BH44" s="52">
        <v>18.381563920022906</v>
      </c>
      <c r="BI44" s="52">
        <v>13.022969072067246</v>
      </c>
      <c r="BJ44" s="52">
        <v>6.8893186820486561</v>
      </c>
      <c r="BK44" s="52">
        <v>4.5155865070285301</v>
      </c>
      <c r="BL44" s="53">
        <v>5.297179221098081</v>
      </c>
      <c r="BM44" s="52">
        <v>25.459343985910891</v>
      </c>
      <c r="BN44" s="52">
        <v>23.350472848831711</v>
      </c>
      <c r="BO44" s="52">
        <v>27.586596949463914</v>
      </c>
      <c r="BP44" s="52">
        <v>24.503390673688262</v>
      </c>
      <c r="BQ44" s="52">
        <v>11.288003628778061</v>
      </c>
      <c r="BR44" s="52">
        <v>7.6403049335436801</v>
      </c>
      <c r="BS44" s="53">
        <v>7.7533602897227833</v>
      </c>
    </row>
    <row r="45" spans="1:71" x14ac:dyDescent="0.25">
      <c r="A45" s="15" t="s">
        <v>49</v>
      </c>
      <c r="B45" s="16">
        <v>9.4427440576464967</v>
      </c>
      <c r="C45" s="17">
        <v>16.274259035477865</v>
      </c>
      <c r="D45" s="17">
        <v>12.318170093902463</v>
      </c>
      <c r="E45" s="17">
        <v>12.320153185688747</v>
      </c>
      <c r="F45" s="17">
        <v>8.653045659964679</v>
      </c>
      <c r="G45" s="17">
        <v>7.9106550076743369</v>
      </c>
      <c r="H45" s="18">
        <v>8.342827363014365</v>
      </c>
      <c r="I45" s="16">
        <v>5.8828692209317399</v>
      </c>
      <c r="J45" s="17">
        <v>8.5439499414326914</v>
      </c>
      <c r="K45" s="17">
        <v>7.0320833947319086</v>
      </c>
      <c r="L45" s="17">
        <v>6.9456395674389668</v>
      </c>
      <c r="M45" s="17">
        <v>5.5356545518650373</v>
      </c>
      <c r="N45" s="17">
        <v>5.5431670883433251</v>
      </c>
      <c r="O45" s="18">
        <v>5.6434734125125274</v>
      </c>
      <c r="P45" s="16">
        <v>12.525219495761348</v>
      </c>
      <c r="Q45" s="17">
        <v>18.927584229977995</v>
      </c>
      <c r="R45" s="17">
        <v>15.63839023427078</v>
      </c>
      <c r="S45" s="17">
        <v>15.54386796623721</v>
      </c>
      <c r="T45" s="17">
        <v>12.182561182439448</v>
      </c>
      <c r="U45" s="17">
        <v>12.203340981111733</v>
      </c>
      <c r="V45" s="18">
        <v>12.283036908476889</v>
      </c>
      <c r="W45" s="16">
        <v>4.0001113115814432E-2</v>
      </c>
      <c r="X45" s="17">
        <v>6.6306849961642281E-2</v>
      </c>
      <c r="Y45" s="17">
        <v>5.0029388196504598E-2</v>
      </c>
      <c r="Z45" s="17">
        <v>5.0036777229320817E-2</v>
      </c>
      <c r="AA45" s="17">
        <v>3.3581129137234114E-2</v>
      </c>
      <c r="AB45" s="17">
        <v>3.2229787261359805E-2</v>
      </c>
      <c r="AC45" s="18">
        <v>3.2000592265708942E-2</v>
      </c>
      <c r="AD45" s="16">
        <v>9.8680185768080311E-2</v>
      </c>
      <c r="AE45" s="17">
        <v>0.16345586600251572</v>
      </c>
      <c r="AF45" s="17">
        <v>0.12706338606002385</v>
      </c>
      <c r="AG45" s="17">
        <v>0.12708658953823454</v>
      </c>
      <c r="AH45" s="17">
        <v>8.6034010616499193E-2</v>
      </c>
      <c r="AI45" s="17">
        <v>8.6004300279895682E-2</v>
      </c>
      <c r="AJ45" s="18">
        <v>8.6068481812793224E-2</v>
      </c>
      <c r="AK45" s="17">
        <v>31.316912142400444</v>
      </c>
      <c r="AL45" s="17">
        <v>48.588112293174312</v>
      </c>
      <c r="AM45" s="17">
        <v>41.377384952894523</v>
      </c>
      <c r="AN45" s="17">
        <v>41.16561778025978</v>
      </c>
      <c r="AO45" s="17">
        <v>37.928543362490345</v>
      </c>
      <c r="AP45" s="17">
        <v>38.20201903619526</v>
      </c>
      <c r="AQ45" s="18">
        <v>39.18974561249474</v>
      </c>
      <c r="AR45" s="51">
        <v>20834.013003576114</v>
      </c>
      <c r="AS45" s="52">
        <v>29896.268542219834</v>
      </c>
      <c r="AT45" s="52">
        <v>37888.641741833948</v>
      </c>
      <c r="AU45" s="52">
        <v>38259.714061559534</v>
      </c>
      <c r="AV45" s="52">
        <v>34322.749574991423</v>
      </c>
      <c r="AW45" s="52">
        <v>34790.260171926981</v>
      </c>
      <c r="AX45" s="53">
        <v>37655.213122585759</v>
      </c>
      <c r="AY45" s="52">
        <v>44153.375336462748</v>
      </c>
      <c r="AZ45" s="52">
        <v>66291.992733687235</v>
      </c>
      <c r="BA45" s="52">
        <v>82069.623414103044</v>
      </c>
      <c r="BB45" s="52">
        <v>82212.290453788679</v>
      </c>
      <c r="BC45" s="52">
        <v>71411.365221010434</v>
      </c>
      <c r="BD45" s="52">
        <v>71850.942688058654</v>
      </c>
      <c r="BE45" s="53">
        <v>73959.333481116424</v>
      </c>
      <c r="BF45" s="51">
        <v>177.45218921530454</v>
      </c>
      <c r="BG45" s="52">
        <v>257.84332819623046</v>
      </c>
      <c r="BH45" s="52">
        <v>292.62852576034328</v>
      </c>
      <c r="BI45" s="52">
        <v>292.43182865083196</v>
      </c>
      <c r="BJ45" s="52">
        <v>243.30848733551647</v>
      </c>
      <c r="BK45" s="52">
        <v>246.42742306232432</v>
      </c>
      <c r="BL45" s="53">
        <v>266.59701835250365</v>
      </c>
      <c r="BM45" s="52">
        <v>376.26399838655584</v>
      </c>
      <c r="BN45" s="52">
        <v>570.8328288802561</v>
      </c>
      <c r="BO45" s="52">
        <v>636.27267467539343</v>
      </c>
      <c r="BP45" s="52">
        <v>632.68940322577555</v>
      </c>
      <c r="BQ45" s="52">
        <v>509.66803773473345</v>
      </c>
      <c r="BR45" s="52">
        <v>515.06325508659552</v>
      </c>
      <c r="BS45" s="53">
        <v>531.9274442415126</v>
      </c>
    </row>
    <row r="46" spans="1:71" x14ac:dyDescent="0.25">
      <c r="A46" s="15" t="s">
        <v>50</v>
      </c>
      <c r="B46" s="16">
        <v>1.1293458602508899</v>
      </c>
      <c r="C46" s="17">
        <v>1.1610672485289999</v>
      </c>
      <c r="D46" s="17">
        <v>1.1610672485289999</v>
      </c>
      <c r="E46" s="17">
        <v>1.1610672485289999</v>
      </c>
      <c r="F46" s="17">
        <v>1.06426965723233</v>
      </c>
      <c r="G46" s="17">
        <v>0.96578131548614299</v>
      </c>
      <c r="H46" s="18">
        <v>0.96578131548614299</v>
      </c>
      <c r="I46" s="16">
        <v>0.57542202868756043</v>
      </c>
      <c r="J46" s="17">
        <v>0.62258730953851249</v>
      </c>
      <c r="K46" s="17">
        <v>0.64158899125409852</v>
      </c>
      <c r="L46" s="17">
        <v>0.5689342604203671</v>
      </c>
      <c r="M46" s="17">
        <v>0.56823929004281615</v>
      </c>
      <c r="N46" s="17">
        <v>0.55593747639786739</v>
      </c>
      <c r="O46" s="18">
        <v>0.55745748999631262</v>
      </c>
      <c r="P46" s="16">
        <v>1.2819289118580848</v>
      </c>
      <c r="Q46" s="17">
        <v>1.3374681454491177</v>
      </c>
      <c r="R46" s="17">
        <v>1.4201209508392871</v>
      </c>
      <c r="S46" s="17">
        <v>1.2908042978808671</v>
      </c>
      <c r="T46" s="17">
        <v>1.1698566885304194</v>
      </c>
      <c r="U46" s="17">
        <v>1.0608822163504081</v>
      </c>
      <c r="V46" s="18">
        <v>1.0636992136284176</v>
      </c>
      <c r="W46" s="16">
        <v>8.1956593133083577E-3</v>
      </c>
      <c r="X46" s="17">
        <v>8.4259889757225433E-3</v>
      </c>
      <c r="Y46" s="17">
        <v>8.4266266607951924E-3</v>
      </c>
      <c r="Z46" s="17">
        <v>8.4257333562658722E-3</v>
      </c>
      <c r="AA46" s="17">
        <v>7.7231754558271934E-3</v>
      </c>
      <c r="AB46" s="17">
        <v>7.0084817839172553E-3</v>
      </c>
      <c r="AC46" s="18">
        <v>7.0085176366098843E-3</v>
      </c>
      <c r="AD46" s="16">
        <v>1.6087547866821799E-2</v>
      </c>
      <c r="AE46" s="17">
        <v>1.6539419494715001E-2</v>
      </c>
      <c r="AF46" s="17">
        <v>1.6539419494715001E-2</v>
      </c>
      <c r="AG46" s="17">
        <v>1.6539419494715001E-2</v>
      </c>
      <c r="AH46" s="17">
        <v>1.5160536427811001E-2</v>
      </c>
      <c r="AI46" s="17">
        <v>1.37575685966687E-2</v>
      </c>
      <c r="AJ46" s="18">
        <v>1.37575685966687E-2</v>
      </c>
      <c r="AK46" s="17">
        <v>3.984816587067737</v>
      </c>
      <c r="AL46" s="17">
        <v>4.2034939882369118</v>
      </c>
      <c r="AM46" s="17">
        <v>4.7367809047062348</v>
      </c>
      <c r="AN46" s="17">
        <v>3.9897230883306771</v>
      </c>
      <c r="AO46" s="17">
        <v>3.5661496651131026</v>
      </c>
      <c r="AP46" s="17">
        <v>3.2486721319224636</v>
      </c>
      <c r="AQ46" s="18">
        <v>3.2786552265869506</v>
      </c>
      <c r="AR46" s="51">
        <v>2099.6899013395973</v>
      </c>
      <c r="AS46" s="52">
        <v>2287.3821179431861</v>
      </c>
      <c r="AT46" s="52">
        <v>2621.6472029741462</v>
      </c>
      <c r="AU46" s="52">
        <v>1705.0114732734166</v>
      </c>
      <c r="AV46" s="52">
        <v>1673.4319626019928</v>
      </c>
      <c r="AW46" s="52">
        <v>1654.2329359912337</v>
      </c>
      <c r="AX46" s="53">
        <v>1688.7780832101082</v>
      </c>
      <c r="AY46" s="52">
        <v>4054.4205272796712</v>
      </c>
      <c r="AZ46" s="52">
        <v>4439.9002332995569</v>
      </c>
      <c r="BA46" s="52">
        <v>5676.7501994522545</v>
      </c>
      <c r="BB46" s="52">
        <v>4012.7318486001814</v>
      </c>
      <c r="BC46" s="52">
        <v>3463.2719573401587</v>
      </c>
      <c r="BD46" s="52">
        <v>3161.5181647775116</v>
      </c>
      <c r="BE46" s="53">
        <v>3230.3609395577341</v>
      </c>
      <c r="BF46" s="51">
        <v>19.562377272144026</v>
      </c>
      <c r="BG46" s="52">
        <v>21.178643173262017</v>
      </c>
      <c r="BH46" s="52">
        <v>23.574716489495337</v>
      </c>
      <c r="BI46" s="52">
        <v>16.501670883658154</v>
      </c>
      <c r="BJ46" s="52">
        <v>16.357724028014609</v>
      </c>
      <c r="BK46" s="52">
        <v>16.167653099295869</v>
      </c>
      <c r="BL46" s="53">
        <v>16.444019208104084</v>
      </c>
      <c r="BM46" s="52">
        <v>39.160063892346216</v>
      </c>
      <c r="BN46" s="52">
        <v>42.08355498362009</v>
      </c>
      <c r="BO46" s="52">
        <v>51.193341735743779</v>
      </c>
      <c r="BP46" s="52">
        <v>38.431848459769142</v>
      </c>
      <c r="BQ46" s="52">
        <v>33.674128159086919</v>
      </c>
      <c r="BR46" s="52">
        <v>30.772054799126835</v>
      </c>
      <c r="BS46" s="53">
        <v>31.28423612240131</v>
      </c>
    </row>
    <row r="47" spans="1:71" x14ac:dyDescent="0.25">
      <c r="A47" s="15" t="s">
        <v>51</v>
      </c>
      <c r="B47" s="16">
        <v>6.0988115997797001</v>
      </c>
      <c r="C47" s="17">
        <v>1.5002923913762301</v>
      </c>
      <c r="D47" s="17">
        <v>0</v>
      </c>
      <c r="E47" s="17">
        <v>0</v>
      </c>
      <c r="F47" s="17">
        <v>0</v>
      </c>
      <c r="G47" s="17">
        <v>0</v>
      </c>
      <c r="H47" s="18">
        <v>0</v>
      </c>
      <c r="I47" s="16">
        <v>2.2097352341991416</v>
      </c>
      <c r="J47" s="17">
        <v>1.1436351679410657</v>
      </c>
      <c r="K47" s="17">
        <v>0.59070605118228769</v>
      </c>
      <c r="L47" s="17">
        <v>0.67194382534903807</v>
      </c>
      <c r="M47" s="17">
        <v>0.65966139307029459</v>
      </c>
      <c r="N47" s="17">
        <v>0.52078367956131522</v>
      </c>
      <c r="O47" s="18">
        <v>0.52624458171150768</v>
      </c>
      <c r="P47" s="16">
        <v>4.4024759073542654</v>
      </c>
      <c r="Q47" s="17">
        <v>2.2978230273292768</v>
      </c>
      <c r="R47" s="17">
        <v>1.2497039735281996</v>
      </c>
      <c r="S47" s="17">
        <v>1.3098480386349594</v>
      </c>
      <c r="T47" s="17">
        <v>0.88387575788510253</v>
      </c>
      <c r="U47" s="17">
        <v>0.62154996312139155</v>
      </c>
      <c r="V47" s="18">
        <v>0.61958944311830877</v>
      </c>
      <c r="W47" s="16">
        <v>2.0908334861532339E-2</v>
      </c>
      <c r="X47" s="17">
        <v>1.2488606567130139E-2</v>
      </c>
      <c r="Y47" s="17">
        <v>1.5528954710597438E-5</v>
      </c>
      <c r="Z47" s="17">
        <v>1.6632365945078198E-5</v>
      </c>
      <c r="AA47" s="17">
        <v>1.1210198952356261E-5</v>
      </c>
      <c r="AB47" s="17">
        <v>7.9171642205509411E-6</v>
      </c>
      <c r="AC47" s="18">
        <v>7.892925023627776E-6</v>
      </c>
      <c r="AD47" s="16">
        <v>4.6939537596361901E-2</v>
      </c>
      <c r="AE47" s="17">
        <v>1.9424220390890999E-2</v>
      </c>
      <c r="AF47" s="17">
        <v>0</v>
      </c>
      <c r="AG47" s="17">
        <v>0</v>
      </c>
      <c r="AH47" s="17">
        <v>0</v>
      </c>
      <c r="AI47" s="17">
        <v>0</v>
      </c>
      <c r="AJ47" s="18">
        <v>0</v>
      </c>
      <c r="AK47" s="17">
        <v>19.826694668515891</v>
      </c>
      <c r="AL47" s="17">
        <v>16.649558675070988</v>
      </c>
      <c r="AM47" s="17">
        <v>12.986642982262504</v>
      </c>
      <c r="AN47" s="17">
        <v>13.909410034641136</v>
      </c>
      <c r="AO47" s="17">
        <v>9.3749292381562075</v>
      </c>
      <c r="AP47" s="17">
        <v>6.6210113353007669</v>
      </c>
      <c r="AQ47" s="18">
        <v>6.6007404411881687</v>
      </c>
      <c r="AR47" s="51">
        <v>15757.172393411</v>
      </c>
      <c r="AS47" s="52">
        <v>16073.895994557879</v>
      </c>
      <c r="AT47" s="52">
        <v>16382.81727184995</v>
      </c>
      <c r="AU47" s="52">
        <v>19049.305741355183</v>
      </c>
      <c r="AV47" s="52">
        <v>18890.268873809797</v>
      </c>
      <c r="AW47" s="52">
        <v>15086.158828926238</v>
      </c>
      <c r="AX47" s="53">
        <v>15093.693979735895</v>
      </c>
      <c r="AY47" s="52">
        <v>33054.903830219002</v>
      </c>
      <c r="AZ47" s="52">
        <v>34649.093280416848</v>
      </c>
      <c r="BA47" s="52">
        <v>33902.822454635439</v>
      </c>
      <c r="BB47" s="52">
        <v>37349.932491367501</v>
      </c>
      <c r="BC47" s="52">
        <v>25414.037139275868</v>
      </c>
      <c r="BD47" s="52">
        <v>18022.546085359139</v>
      </c>
      <c r="BE47" s="53">
        <v>17812.821416656767</v>
      </c>
      <c r="BF47" s="51">
        <v>128.07022099042564</v>
      </c>
      <c r="BG47" s="52">
        <v>118.35986378651442</v>
      </c>
      <c r="BH47" s="52">
        <v>107.89100089851446</v>
      </c>
      <c r="BI47" s="52">
        <v>122.19180484461646</v>
      </c>
      <c r="BJ47" s="52">
        <v>119.41700692423083</v>
      </c>
      <c r="BK47" s="52">
        <v>94.787612880337903</v>
      </c>
      <c r="BL47" s="53">
        <v>95.78050418037293</v>
      </c>
      <c r="BM47" s="52">
        <v>264.56111247225959</v>
      </c>
      <c r="BN47" s="52">
        <v>251.49931218438664</v>
      </c>
      <c r="BO47" s="52">
        <v>221.84221015139198</v>
      </c>
      <c r="BP47" s="52">
        <v>237.60522778683182</v>
      </c>
      <c r="BQ47" s="52">
        <v>160.14569931937498</v>
      </c>
      <c r="BR47" s="52">
        <v>113.10234600787092</v>
      </c>
      <c r="BS47" s="53">
        <v>112.75607176611098</v>
      </c>
    </row>
    <row r="48" spans="1:71" x14ac:dyDescent="0.25">
      <c r="A48" s="15" t="s">
        <v>52</v>
      </c>
      <c r="B48" s="16">
        <v>72.483553394668235</v>
      </c>
      <c r="C48" s="17">
        <v>62.170413351662368</v>
      </c>
      <c r="D48" s="17">
        <v>63.910705053099768</v>
      </c>
      <c r="E48" s="17">
        <v>63.910705053099782</v>
      </c>
      <c r="F48" s="17">
        <v>50.254530531555027</v>
      </c>
      <c r="G48" s="17">
        <v>49.395344548932293</v>
      </c>
      <c r="H48" s="18">
        <v>46.495368830577192</v>
      </c>
      <c r="I48" s="16">
        <v>31.60127186978627</v>
      </c>
      <c r="J48" s="17">
        <v>31.72399574033869</v>
      </c>
      <c r="K48" s="17">
        <v>27.727126335852155</v>
      </c>
      <c r="L48" s="17">
        <v>24.220153806930718</v>
      </c>
      <c r="M48" s="17">
        <v>20.649931679119486</v>
      </c>
      <c r="N48" s="17">
        <v>20.009349787517646</v>
      </c>
      <c r="O48" s="18">
        <v>20.024355609648605</v>
      </c>
      <c r="P48" s="16">
        <v>65.733314557147935</v>
      </c>
      <c r="Q48" s="17">
        <v>65.576293069915991</v>
      </c>
      <c r="R48" s="17">
        <v>58.846605145538369</v>
      </c>
      <c r="S48" s="17">
        <v>51.649801500129797</v>
      </c>
      <c r="T48" s="17">
        <v>37.706673084409658</v>
      </c>
      <c r="U48" s="17">
        <v>35.128196538441259</v>
      </c>
      <c r="V48" s="18">
        <v>34.015154367256507</v>
      </c>
      <c r="W48" s="16">
        <v>0.43867795004197524</v>
      </c>
      <c r="X48" s="17">
        <v>0.27194320517551157</v>
      </c>
      <c r="Y48" s="17">
        <v>0.2858207966400037</v>
      </c>
      <c r="Z48" s="17">
        <v>0.28577337051104096</v>
      </c>
      <c r="AA48" s="17">
        <v>0.21110800608830557</v>
      </c>
      <c r="AB48" s="17">
        <v>0.188173526827591</v>
      </c>
      <c r="AC48" s="18">
        <v>0.18229354589826374</v>
      </c>
      <c r="AD48" s="16">
        <v>0.35694739880629334</v>
      </c>
      <c r="AE48" s="17">
        <v>0.38649796170560669</v>
      </c>
      <c r="AF48" s="17">
        <v>0.40324567957079904</v>
      </c>
      <c r="AG48" s="17">
        <v>0.40324567957079915</v>
      </c>
      <c r="AH48" s="17">
        <v>0.29937854478328918</v>
      </c>
      <c r="AI48" s="17">
        <v>0.2585253277845721</v>
      </c>
      <c r="AJ48" s="18">
        <v>0.2505516818805974</v>
      </c>
      <c r="AK48" s="17">
        <v>201.86295581631376</v>
      </c>
      <c r="AL48" s="17">
        <v>217.8387126163457</v>
      </c>
      <c r="AM48" s="17">
        <v>198.73911150689159</v>
      </c>
      <c r="AN48" s="17">
        <v>159.07731737113201</v>
      </c>
      <c r="AO48" s="17">
        <v>103.72613676725567</v>
      </c>
      <c r="AP48" s="17">
        <v>93.113102400836169</v>
      </c>
      <c r="AQ48" s="18">
        <v>90.05957532782547</v>
      </c>
      <c r="AR48" s="51">
        <v>162130.38161545494</v>
      </c>
      <c r="AS48" s="52">
        <v>178805.85854129196</v>
      </c>
      <c r="AT48" s="52">
        <v>189351.96427152713</v>
      </c>
      <c r="AU48" s="52">
        <v>157122.95165237994</v>
      </c>
      <c r="AV48" s="52">
        <v>95665.212100634424</v>
      </c>
      <c r="AW48" s="52">
        <v>83721.943395095688</v>
      </c>
      <c r="AX48" s="53">
        <v>85168.215434008045</v>
      </c>
      <c r="AY48" s="52">
        <v>324389.69477736118</v>
      </c>
      <c r="AZ48" s="52">
        <v>365526.15881283017</v>
      </c>
      <c r="BA48" s="52">
        <v>384786.82772944623</v>
      </c>
      <c r="BB48" s="52">
        <v>299332.55468489853</v>
      </c>
      <c r="BC48" s="52">
        <v>154637.53534591416</v>
      </c>
      <c r="BD48" s="52">
        <v>129363.62432125633</v>
      </c>
      <c r="BE48" s="53">
        <v>125974.95329073054</v>
      </c>
      <c r="BF48" s="51">
        <v>1283.3448566870404</v>
      </c>
      <c r="BG48" s="52">
        <v>1385.0561107085534</v>
      </c>
      <c r="BH48" s="52">
        <v>1443.8106421288558</v>
      </c>
      <c r="BI48" s="52">
        <v>1188.1869690865785</v>
      </c>
      <c r="BJ48" s="52">
        <v>752.09474950884487</v>
      </c>
      <c r="BK48" s="52">
        <v>656.87225309902351</v>
      </c>
      <c r="BL48" s="53">
        <v>669.13782323761973</v>
      </c>
      <c r="BM48" s="52">
        <v>2556.9328934867267</v>
      </c>
      <c r="BN48" s="52">
        <v>2811.5367718415955</v>
      </c>
      <c r="BO48" s="52">
        <v>2939.3234077829657</v>
      </c>
      <c r="BP48" s="52">
        <v>2308.2487304976871</v>
      </c>
      <c r="BQ48" s="52">
        <v>1248.4148920514913</v>
      </c>
      <c r="BR48" s="52">
        <v>1049.9498272930273</v>
      </c>
      <c r="BS48" s="53">
        <v>1025.1125164058578</v>
      </c>
    </row>
    <row r="49" spans="1:71" x14ac:dyDescent="0.25">
      <c r="A49" s="15" t="s">
        <v>53</v>
      </c>
      <c r="B49" s="16">
        <v>5.4307463864227108</v>
      </c>
      <c r="C49" s="17">
        <v>5.4490235880878481</v>
      </c>
      <c r="D49" s="17">
        <v>5.4177950777405472</v>
      </c>
      <c r="E49" s="17">
        <v>5.1822320753685798</v>
      </c>
      <c r="F49" s="17">
        <v>5.2229758206165053</v>
      </c>
      <c r="G49" s="17">
        <v>5.1590328276445838</v>
      </c>
      <c r="H49" s="18">
        <v>5.4699372604216716</v>
      </c>
      <c r="I49" s="16">
        <v>8.7464090075812546</v>
      </c>
      <c r="J49" s="17">
        <v>9.6233186491244709</v>
      </c>
      <c r="K49" s="17">
        <v>9.831773372678132</v>
      </c>
      <c r="L49" s="17">
        <v>9.8669541161354726</v>
      </c>
      <c r="M49" s="17">
        <v>9.4280045687226153</v>
      </c>
      <c r="N49" s="17">
        <v>8.6238336579136163</v>
      </c>
      <c r="O49" s="18">
        <v>9.1778392672579336</v>
      </c>
      <c r="P49" s="16">
        <v>21.244591549255023</v>
      </c>
      <c r="Q49" s="17">
        <v>21.657773974612354</v>
      </c>
      <c r="R49" s="17">
        <v>22.197700785961871</v>
      </c>
      <c r="S49" s="17">
        <v>22.424432459185471</v>
      </c>
      <c r="T49" s="17">
        <v>22.499260544454213</v>
      </c>
      <c r="U49" s="17">
        <v>21.520069033811424</v>
      </c>
      <c r="V49" s="18">
        <v>22.363990059211353</v>
      </c>
      <c r="W49" s="16">
        <v>2.0801822397190008E-2</v>
      </c>
      <c r="X49" s="17">
        <v>2.0884665547017692E-2</v>
      </c>
      <c r="Y49" s="17">
        <v>2.0804709546040932E-2</v>
      </c>
      <c r="Z49" s="17">
        <v>2.0158159435108267E-2</v>
      </c>
      <c r="AA49" s="17">
        <v>2.0271323365258748E-2</v>
      </c>
      <c r="AB49" s="17">
        <v>1.9849022708517655E-2</v>
      </c>
      <c r="AC49" s="18">
        <v>2.0350963922177005E-2</v>
      </c>
      <c r="AD49" s="16">
        <v>0.13944519155355048</v>
      </c>
      <c r="AE49" s="17">
        <v>0.13983471317754528</v>
      </c>
      <c r="AF49" s="17">
        <v>0.13967415528372881</v>
      </c>
      <c r="AG49" s="17">
        <v>0.13846303445447508</v>
      </c>
      <c r="AH49" s="17">
        <v>0.13867251386347895</v>
      </c>
      <c r="AI49" s="17">
        <v>0.13581139727107841</v>
      </c>
      <c r="AJ49" s="18">
        <v>0.13576272703346148</v>
      </c>
      <c r="AK49" s="17">
        <v>27.172739198183834</v>
      </c>
      <c r="AL49" s="17">
        <v>30.558874685319267</v>
      </c>
      <c r="AM49" s="17">
        <v>35.964956063953522</v>
      </c>
      <c r="AN49" s="17">
        <v>40.427800247395133</v>
      </c>
      <c r="AO49" s="17">
        <v>40.771927200956704</v>
      </c>
      <c r="AP49" s="17">
        <v>37.763332516503844</v>
      </c>
      <c r="AQ49" s="18">
        <v>40.965198392622163</v>
      </c>
      <c r="AR49" s="51">
        <v>16012.264821024</v>
      </c>
      <c r="AS49" s="52">
        <v>20179.743925709001</v>
      </c>
      <c r="AT49" s="52">
        <v>25056.194126079001</v>
      </c>
      <c r="AU49" s="52">
        <v>30937.156961664001</v>
      </c>
      <c r="AV49" s="52">
        <v>31844.806570778001</v>
      </c>
      <c r="AW49" s="52">
        <v>27997.484153267003</v>
      </c>
      <c r="AX49" s="53">
        <v>30272.600513031004</v>
      </c>
      <c r="AY49" s="52">
        <v>36902.193774738</v>
      </c>
      <c r="AZ49" s="52">
        <v>45930.437033602007</v>
      </c>
      <c r="BA49" s="52">
        <v>62149.913130953006</v>
      </c>
      <c r="BB49" s="52">
        <v>75067.861244320011</v>
      </c>
      <c r="BC49" s="52">
        <v>76101.917226930978</v>
      </c>
      <c r="BD49" s="52">
        <v>69396.882525901005</v>
      </c>
      <c r="BE49" s="53">
        <v>76189.932203324977</v>
      </c>
      <c r="BF49" s="51">
        <v>136.55639989437114</v>
      </c>
      <c r="BG49" s="52">
        <v>164.40093717017459</v>
      </c>
      <c r="BH49" s="52">
        <v>188.76553803078318</v>
      </c>
      <c r="BI49" s="52">
        <v>224.38669441457796</v>
      </c>
      <c r="BJ49" s="52">
        <v>228.67882294347234</v>
      </c>
      <c r="BK49" s="52">
        <v>203.19863290385098</v>
      </c>
      <c r="BL49" s="53">
        <v>222.16002805982419</v>
      </c>
      <c r="BM49" s="52">
        <v>317.33578067214961</v>
      </c>
      <c r="BN49" s="52">
        <v>374.56659817552577</v>
      </c>
      <c r="BO49" s="52">
        <v>467.16583729370944</v>
      </c>
      <c r="BP49" s="52">
        <v>545.29299683431054</v>
      </c>
      <c r="BQ49" s="52">
        <v>550.84435499747178</v>
      </c>
      <c r="BR49" s="52">
        <v>503.9528018704072</v>
      </c>
      <c r="BS49" s="53">
        <v>555.67248688763448</v>
      </c>
    </row>
    <row r="50" spans="1:71" x14ac:dyDescent="0.25">
      <c r="A50" s="15" t="s">
        <v>54</v>
      </c>
      <c r="B50" s="16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8">
        <v>0</v>
      </c>
      <c r="I50" s="16">
        <v>0</v>
      </c>
      <c r="J50" s="17">
        <v>0</v>
      </c>
      <c r="K50" s="17">
        <v>0</v>
      </c>
      <c r="L50" s="17">
        <v>4.5747668546380106E-3</v>
      </c>
      <c r="M50" s="17">
        <v>4.6249422588113525E-3</v>
      </c>
      <c r="N50" s="17">
        <v>8.6294746445125391E-4</v>
      </c>
      <c r="O50" s="18">
        <v>2.3007484969000437E-3</v>
      </c>
      <c r="P50" s="16">
        <v>0</v>
      </c>
      <c r="Q50" s="17">
        <v>0</v>
      </c>
      <c r="R50" s="17">
        <v>0</v>
      </c>
      <c r="S50" s="17">
        <v>8.5972084459666441E-3</v>
      </c>
      <c r="T50" s="17">
        <v>8.1678638805470199E-3</v>
      </c>
      <c r="U50" s="17">
        <v>2.8737406628691516E-3</v>
      </c>
      <c r="V50" s="18">
        <v>5.8921888043016032E-3</v>
      </c>
      <c r="W50" s="16">
        <v>0</v>
      </c>
      <c r="X50" s="17">
        <v>0</v>
      </c>
      <c r="Y50" s="17">
        <v>0</v>
      </c>
      <c r="Z50" s="17">
        <v>1.0941901658503007E-7</v>
      </c>
      <c r="AA50" s="17">
        <v>1.039546312069621E-7</v>
      </c>
      <c r="AB50" s="17">
        <v>3.6574881163789146E-8</v>
      </c>
      <c r="AC50" s="18">
        <v>7.4991493872929591E-8</v>
      </c>
      <c r="AD50" s="16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8">
        <v>0</v>
      </c>
      <c r="AK50" s="17">
        <v>0</v>
      </c>
      <c r="AL50" s="17">
        <v>0</v>
      </c>
      <c r="AM50" s="17">
        <v>0</v>
      </c>
      <c r="AN50" s="17">
        <v>9.1505560441252326E-2</v>
      </c>
      <c r="AO50" s="17">
        <v>8.6935773012222176E-2</v>
      </c>
      <c r="AP50" s="17">
        <v>3.0587050618974553E-2</v>
      </c>
      <c r="AQ50" s="18">
        <v>6.2714315018875755E-2</v>
      </c>
      <c r="AR50" s="51">
        <v>0</v>
      </c>
      <c r="AS50" s="52">
        <v>0</v>
      </c>
      <c r="AT50" s="52">
        <v>0</v>
      </c>
      <c r="AU50" s="52">
        <v>133.59713969681471</v>
      </c>
      <c r="AV50" s="52">
        <v>135.06241447336257</v>
      </c>
      <c r="AW50" s="52">
        <v>25.200696914734543</v>
      </c>
      <c r="AX50" s="53">
        <v>67.188870627574772</v>
      </c>
      <c r="AY50" s="52">
        <v>0</v>
      </c>
      <c r="AZ50" s="52">
        <v>0</v>
      </c>
      <c r="BA50" s="52">
        <v>0</v>
      </c>
      <c r="BB50" s="52">
        <v>251.064697776674</v>
      </c>
      <c r="BC50" s="52">
        <v>238.52652748144212</v>
      </c>
      <c r="BD50" s="52">
        <v>83.921988811411111</v>
      </c>
      <c r="BE50" s="53">
        <v>172.06987718078489</v>
      </c>
      <c r="BF50" s="51">
        <v>0</v>
      </c>
      <c r="BG50" s="52">
        <v>0</v>
      </c>
      <c r="BH50" s="52">
        <v>0</v>
      </c>
      <c r="BI50" s="52">
        <v>0.83177579175236716</v>
      </c>
      <c r="BJ50" s="52">
        <v>0.84089859251115617</v>
      </c>
      <c r="BK50" s="52">
        <v>0.15689953899113718</v>
      </c>
      <c r="BL50" s="53">
        <v>0.41831790852728179</v>
      </c>
      <c r="BM50" s="52">
        <v>0</v>
      </c>
      <c r="BN50" s="52">
        <v>0</v>
      </c>
      <c r="BO50" s="52">
        <v>0</v>
      </c>
      <c r="BP50" s="52">
        <v>1.5631288083575712</v>
      </c>
      <c r="BQ50" s="52">
        <v>1.4850661600994595</v>
      </c>
      <c r="BR50" s="52">
        <v>0.52249830233984429</v>
      </c>
      <c r="BS50" s="53">
        <v>1.071307055327565</v>
      </c>
    </row>
    <row r="51" spans="1:71" x14ac:dyDescent="0.25">
      <c r="A51" s="15" t="s">
        <v>55</v>
      </c>
      <c r="B51" s="16">
        <v>9.1742478847136683E-2</v>
      </c>
      <c r="C51" s="17">
        <v>9.0016305661204596E-2</v>
      </c>
      <c r="D51" s="17">
        <v>8.8964768209212328E-2</v>
      </c>
      <c r="E51" s="17">
        <v>9.8189635737367262E-2</v>
      </c>
      <c r="F51" s="17">
        <v>9.6452442827207399E-2</v>
      </c>
      <c r="G51" s="17">
        <v>3.0404192915820401E-3</v>
      </c>
      <c r="H51" s="18">
        <v>6.1057952281242198E-3</v>
      </c>
      <c r="I51" s="16">
        <v>2.1335307558196828</v>
      </c>
      <c r="J51" s="17">
        <v>1.5867594407886152</v>
      </c>
      <c r="K51" s="17">
        <v>1.0779897759422501</v>
      </c>
      <c r="L51" s="17">
        <v>1.0991132573578322</v>
      </c>
      <c r="M51" s="17">
        <v>0.85232423452855011</v>
      </c>
      <c r="N51" s="17">
        <v>0.48667737173545211</v>
      </c>
      <c r="O51" s="18">
        <v>0.52736445383047825</v>
      </c>
      <c r="P51" s="16">
        <v>4.2023476774842825</v>
      </c>
      <c r="Q51" s="17">
        <v>3.1846599567649738</v>
      </c>
      <c r="R51" s="17">
        <v>2.2495348177710879</v>
      </c>
      <c r="S51" s="17">
        <v>2.3355510875728775</v>
      </c>
      <c r="T51" s="17">
        <v>1.9862280531707843</v>
      </c>
      <c r="U51" s="17">
        <v>1.0948505113165381</v>
      </c>
      <c r="V51" s="18">
        <v>1.1537321501343101</v>
      </c>
      <c r="W51" s="16">
        <v>6.3492057742314454E-4</v>
      </c>
      <c r="X51" s="17">
        <v>6.2654503640697948E-4</v>
      </c>
      <c r="Y51" s="17">
        <v>6.087655077589313E-4</v>
      </c>
      <c r="Z51" s="17">
        <v>6.6185357445806587E-4</v>
      </c>
      <c r="AA51" s="17">
        <v>6.444308905776575E-4</v>
      </c>
      <c r="AB51" s="17">
        <v>2.9549176462255467E-5</v>
      </c>
      <c r="AC51" s="18">
        <v>4.5833250677972771E-5</v>
      </c>
      <c r="AD51" s="16">
        <v>1.0250876509339231E-2</v>
      </c>
      <c r="AE51" s="17">
        <v>1.0229125643318701E-2</v>
      </c>
      <c r="AF51" s="17">
        <v>9.8970316348890898E-3</v>
      </c>
      <c r="AG51" s="17">
        <v>1.0332114734376901E-2</v>
      </c>
      <c r="AH51" s="17">
        <v>1.0310225012911728E-2</v>
      </c>
      <c r="AI51" s="17">
        <v>3.8311192177235998E-5</v>
      </c>
      <c r="AJ51" s="18">
        <v>7.6936853751443995E-5</v>
      </c>
      <c r="AK51" s="17">
        <v>28.243928467489678</v>
      </c>
      <c r="AL51" s="17">
        <v>28.590083191017673</v>
      </c>
      <c r="AM51" s="17">
        <v>22.127854974875639</v>
      </c>
      <c r="AN51" s="17">
        <v>23.31391719091965</v>
      </c>
      <c r="AO51" s="17">
        <v>16.141000469858067</v>
      </c>
      <c r="AP51" s="17">
        <v>11.764648086317194</v>
      </c>
      <c r="AQ51" s="18">
        <v>12.329608698578445</v>
      </c>
      <c r="AR51" s="51">
        <v>26984.803456668997</v>
      </c>
      <c r="AS51" s="52">
        <v>28706.706570781193</v>
      </c>
      <c r="AT51" s="52">
        <v>27813.907882299362</v>
      </c>
      <c r="AU51" s="52">
        <v>28474.181360630151</v>
      </c>
      <c r="AV51" s="52">
        <v>18341.852238870797</v>
      </c>
      <c r="AW51" s="52">
        <v>14447.312650147027</v>
      </c>
      <c r="AX51" s="53">
        <v>15549.102821704411</v>
      </c>
      <c r="AY51" s="52">
        <v>63462.959965456001</v>
      </c>
      <c r="AZ51" s="52">
        <v>66448.673521416524</v>
      </c>
      <c r="BA51" s="52">
        <v>53367.085734467168</v>
      </c>
      <c r="BB51" s="52">
        <v>56376.988661336989</v>
      </c>
      <c r="BC51" s="52">
        <v>39729.356023352666</v>
      </c>
      <c r="BD51" s="52">
        <v>32160.442633119066</v>
      </c>
      <c r="BE51" s="53">
        <v>33704.969227002468</v>
      </c>
      <c r="BF51" s="51">
        <v>200.35653067622329</v>
      </c>
      <c r="BG51" s="52">
        <v>205.68390957234246</v>
      </c>
      <c r="BH51" s="52">
        <v>191.23143334159099</v>
      </c>
      <c r="BI51" s="52">
        <v>195.28544708377788</v>
      </c>
      <c r="BJ51" s="52">
        <v>121.22262300942472</v>
      </c>
      <c r="BK51" s="52">
        <v>90.405878937297828</v>
      </c>
      <c r="BL51" s="53">
        <v>97.283003491291808</v>
      </c>
      <c r="BM51" s="52">
        <v>466.36601931340596</v>
      </c>
      <c r="BN51" s="52">
        <v>472.70775683681063</v>
      </c>
      <c r="BO51" s="52">
        <v>362.88241687860966</v>
      </c>
      <c r="BP51" s="52">
        <v>382.48937547300335</v>
      </c>
      <c r="BQ51" s="52">
        <v>259.9931747033487</v>
      </c>
      <c r="BR51" s="52">
        <v>200.9085918296999</v>
      </c>
      <c r="BS51" s="53">
        <v>210.49986443283683</v>
      </c>
    </row>
    <row r="52" spans="1:71" x14ac:dyDescent="0.25">
      <c r="A52" s="15" t="s">
        <v>56</v>
      </c>
      <c r="B52" s="16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v>0</v>
      </c>
      <c r="I52" s="16">
        <v>0.35762353996568069</v>
      </c>
      <c r="J52" s="17">
        <v>0.19889609366155941</v>
      </c>
      <c r="K52" s="17">
        <v>0.54230449417904347</v>
      </c>
      <c r="L52" s="17">
        <v>0.27864751690621103</v>
      </c>
      <c r="M52" s="17">
        <v>0.30439161648755408</v>
      </c>
      <c r="N52" s="17">
        <v>0.27574838861543427</v>
      </c>
      <c r="O52" s="18">
        <v>0.2206379141213595</v>
      </c>
      <c r="P52" s="16">
        <v>1.6502893138575168</v>
      </c>
      <c r="Q52" s="17">
        <v>1.2330359772666979</v>
      </c>
      <c r="R52" s="17">
        <v>1.6808497871309334</v>
      </c>
      <c r="S52" s="17">
        <v>1.224337385347229</v>
      </c>
      <c r="T52" s="17">
        <v>1.2477618765342591</v>
      </c>
      <c r="U52" s="17">
        <v>0.74285408983224688</v>
      </c>
      <c r="V52" s="18">
        <v>0.70371339199569771</v>
      </c>
      <c r="W52" s="16">
        <v>1.2770200916515311E-5</v>
      </c>
      <c r="X52" s="17">
        <v>7.5711384321118049E-6</v>
      </c>
      <c r="Y52" s="17">
        <v>9.9070407672224448E-6</v>
      </c>
      <c r="Z52" s="17">
        <v>5.7308186466209619E-6</v>
      </c>
      <c r="AA52" s="17">
        <v>5.8347894355806287E-6</v>
      </c>
      <c r="AB52" s="17">
        <v>3.9820839077368582E-6</v>
      </c>
      <c r="AC52" s="18">
        <v>4.0808562674444128E-6</v>
      </c>
      <c r="AD52" s="16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8">
        <v>0</v>
      </c>
      <c r="AK52" s="17">
        <v>10.679536595040091</v>
      </c>
      <c r="AL52" s="17">
        <v>6.3316349116546444</v>
      </c>
      <c r="AM52" s="17">
        <v>8.2851166644743106</v>
      </c>
      <c r="AN52" s="17">
        <v>4.7926017653313044</v>
      </c>
      <c r="AO52" s="17">
        <v>4.8795510508412878</v>
      </c>
      <c r="AP52" s="17">
        <v>3.3301598851273662</v>
      </c>
      <c r="AQ52" s="18">
        <v>3.4127617985170828</v>
      </c>
      <c r="AR52" s="51">
        <v>7472.1221661264635</v>
      </c>
      <c r="AS52" s="52">
        <v>4059.7056960964155</v>
      </c>
      <c r="AT52" s="52">
        <v>5681.2273653279999</v>
      </c>
      <c r="AU52" s="52">
        <v>1019.6022473840001</v>
      </c>
      <c r="AV52" s="52">
        <v>1157.6405973819999</v>
      </c>
      <c r="AW52" s="52">
        <v>394.80594910900004</v>
      </c>
      <c r="AX52" s="53">
        <v>433.18294834699992</v>
      </c>
      <c r="AY52" s="52">
        <v>23077.501591829787</v>
      </c>
      <c r="AZ52" s="52">
        <v>14168.072163554189</v>
      </c>
      <c r="BA52" s="52">
        <v>18277.161142317422</v>
      </c>
      <c r="BB52" s="52">
        <v>10550.230475175998</v>
      </c>
      <c r="BC52" s="52">
        <v>10744.688449154</v>
      </c>
      <c r="BD52" s="52">
        <v>7419.6452501909989</v>
      </c>
      <c r="BE52" s="53">
        <v>7657.9175983700006</v>
      </c>
      <c r="BF52" s="51">
        <v>56.081497580212066</v>
      </c>
      <c r="BG52" s="52">
        <v>29.843455430454433</v>
      </c>
      <c r="BH52" s="52">
        <v>42.239547863510985</v>
      </c>
      <c r="BI52" s="52">
        <v>7.6783869531209099</v>
      </c>
      <c r="BJ52" s="52">
        <v>8.7525875811819809</v>
      </c>
      <c r="BK52" s="52">
        <v>3.176697014388413</v>
      </c>
      <c r="BL52" s="53">
        <v>3.4610174322385237</v>
      </c>
      <c r="BM52" s="52">
        <v>180.81852387545652</v>
      </c>
      <c r="BN52" s="52">
        <v>106.62437138050001</v>
      </c>
      <c r="BO52" s="52">
        <v>139.24296381572745</v>
      </c>
      <c r="BP52" s="52">
        <v>79.864280343206858</v>
      </c>
      <c r="BQ52" s="52">
        <v>81.294385328636992</v>
      </c>
      <c r="BR52" s="52">
        <v>55.81879379077337</v>
      </c>
      <c r="BS52" s="53">
        <v>57.429013222729338</v>
      </c>
    </row>
    <row r="53" spans="1:71" x14ac:dyDescent="0.25">
      <c r="A53" s="15" t="s">
        <v>57</v>
      </c>
      <c r="B53" s="16">
        <v>42.47568799520635</v>
      </c>
      <c r="C53" s="17">
        <v>42.225291735243104</v>
      </c>
      <c r="D53" s="17">
        <v>37.724199586116001</v>
      </c>
      <c r="E53" s="17">
        <v>36.206334364610754</v>
      </c>
      <c r="F53" s="17">
        <v>19.294646463113896</v>
      </c>
      <c r="G53" s="17">
        <v>9.4601760547302867</v>
      </c>
      <c r="H53" s="18">
        <v>9.8113453713268513</v>
      </c>
      <c r="I53" s="16">
        <v>13.880881553837026</v>
      </c>
      <c r="J53" s="17">
        <v>14.70074987705131</v>
      </c>
      <c r="K53" s="17">
        <v>15.589000003951348</v>
      </c>
      <c r="L53" s="17">
        <v>15.540001232262101</v>
      </c>
      <c r="M53" s="17">
        <v>10.516779999898851</v>
      </c>
      <c r="N53" s="17">
        <v>7.6105954208101405</v>
      </c>
      <c r="O53" s="18">
        <v>7.7228142359477907</v>
      </c>
      <c r="P53" s="16">
        <v>35.81398036983083</v>
      </c>
      <c r="Q53" s="17">
        <v>37.438376302390168</v>
      </c>
      <c r="R53" s="17">
        <v>39.416784212313893</v>
      </c>
      <c r="S53" s="17">
        <v>39.203866140670264</v>
      </c>
      <c r="T53" s="17">
        <v>26.256594329892337</v>
      </c>
      <c r="U53" s="17">
        <v>18.349582574528426</v>
      </c>
      <c r="V53" s="18">
        <v>18.507104799799638</v>
      </c>
      <c r="W53" s="16">
        <v>0.16820788582330692</v>
      </c>
      <c r="X53" s="17">
        <v>0.15096967071819586</v>
      </c>
      <c r="Y53" s="17">
        <v>0.14967466453491018</v>
      </c>
      <c r="Z53" s="17">
        <v>0.14833414853702534</v>
      </c>
      <c r="AA53" s="17">
        <v>7.9556133690777422E-2</v>
      </c>
      <c r="AB53" s="17">
        <v>4.6127149527315107E-2</v>
      </c>
      <c r="AC53" s="18">
        <v>4.7110793500736388E-2</v>
      </c>
      <c r="AD53" s="16">
        <v>0.36112563903092104</v>
      </c>
      <c r="AE53" s="17">
        <v>0.36408535526910923</v>
      </c>
      <c r="AF53" s="17">
        <v>0.35654923273107181</v>
      </c>
      <c r="AG53" s="17">
        <v>0.3515870187417105</v>
      </c>
      <c r="AH53" s="17">
        <v>0.19055226644082546</v>
      </c>
      <c r="AI53" s="17">
        <v>0.10827917867026887</v>
      </c>
      <c r="AJ53" s="18">
        <v>0.10832950913826167</v>
      </c>
      <c r="AK53" s="17">
        <v>74.602668890101882</v>
      </c>
      <c r="AL53" s="17">
        <v>90.269705941892269</v>
      </c>
      <c r="AM53" s="17">
        <v>86.0488320033338</v>
      </c>
      <c r="AN53" s="17">
        <v>89.628030796155642</v>
      </c>
      <c r="AO53" s="17">
        <v>93.314722882640325</v>
      </c>
      <c r="AP53" s="17">
        <v>73.6464804181159</v>
      </c>
      <c r="AQ53" s="18">
        <v>75.216209317003887</v>
      </c>
      <c r="AR53" s="51">
        <v>28307.235906014121</v>
      </c>
      <c r="AS53" s="52">
        <v>45750.031019772643</v>
      </c>
      <c r="AT53" s="52">
        <v>71074.27619640161</v>
      </c>
      <c r="AU53" s="52">
        <v>75404.990944194564</v>
      </c>
      <c r="AV53" s="52">
        <v>76636.778842036059</v>
      </c>
      <c r="AW53" s="52">
        <v>73091.15635783074</v>
      </c>
      <c r="AX53" s="53">
        <v>76279.735818009096</v>
      </c>
      <c r="AY53" s="52">
        <v>72256.704796888836</v>
      </c>
      <c r="AZ53" s="52">
        <v>114662.12299555835</v>
      </c>
      <c r="BA53" s="52">
        <v>177237.78194235903</v>
      </c>
      <c r="BB53" s="52">
        <v>188104.37630790053</v>
      </c>
      <c r="BC53" s="52">
        <v>185959.59687868701</v>
      </c>
      <c r="BD53" s="52">
        <v>161953.36056293131</v>
      </c>
      <c r="BE53" s="53">
        <v>166116.39817436729</v>
      </c>
      <c r="BF53" s="51">
        <v>283.47939781966215</v>
      </c>
      <c r="BG53" s="52">
        <v>393.08173029708439</v>
      </c>
      <c r="BH53" s="52">
        <v>573.65745263067754</v>
      </c>
      <c r="BI53" s="52">
        <v>599.19950167889579</v>
      </c>
      <c r="BJ53" s="52">
        <v>533.02906775290478</v>
      </c>
      <c r="BK53" s="52">
        <v>488.24692777710237</v>
      </c>
      <c r="BL53" s="53">
        <v>508.65034886589979</v>
      </c>
      <c r="BM53" s="52">
        <v>723.7336006319432</v>
      </c>
      <c r="BN53" s="52">
        <v>986.94442516760125</v>
      </c>
      <c r="BO53" s="52">
        <v>1431.7182927902015</v>
      </c>
      <c r="BP53" s="52">
        <v>1496.5728630941067</v>
      </c>
      <c r="BQ53" s="52">
        <v>1298.7280499077506</v>
      </c>
      <c r="BR53" s="52">
        <v>1089.9357162029251</v>
      </c>
      <c r="BS53" s="53">
        <v>1117.1572130888383</v>
      </c>
    </row>
    <row r="54" spans="1:71" x14ac:dyDescent="0.25">
      <c r="A54" s="15" t="s">
        <v>58</v>
      </c>
      <c r="B54" s="16">
        <v>2.0194725725128784</v>
      </c>
      <c r="C54" s="17">
        <v>2.5261706975519451</v>
      </c>
      <c r="D54" s="17">
        <v>2.0584092118529065</v>
      </c>
      <c r="E54" s="17">
        <v>1.9680356444065026</v>
      </c>
      <c r="F54" s="17">
        <v>1.8710096004231576</v>
      </c>
      <c r="G54" s="17">
        <v>1.3717933913425564</v>
      </c>
      <c r="H54" s="18">
        <v>1.5329620085507931</v>
      </c>
      <c r="I54" s="16">
        <v>2.4619781274498447</v>
      </c>
      <c r="J54" s="17">
        <v>3.2111207771215931</v>
      </c>
      <c r="K54" s="17">
        <v>2.2542865972772175</v>
      </c>
      <c r="L54" s="17">
        <v>2.0936080758601805</v>
      </c>
      <c r="M54" s="17">
        <v>1.7663406737280114</v>
      </c>
      <c r="N54" s="17">
        <v>1.3019404841267856</v>
      </c>
      <c r="O54" s="18">
        <v>1.4555536799083566</v>
      </c>
      <c r="P54" s="16">
        <v>5.7747835569855201</v>
      </c>
      <c r="Q54" s="17">
        <v>6.9189178477147575</v>
      </c>
      <c r="R54" s="17">
        <v>4.9919605221108352</v>
      </c>
      <c r="S54" s="17">
        <v>4.3571003665276766</v>
      </c>
      <c r="T54" s="17">
        <v>3.3957634642879921</v>
      </c>
      <c r="U54" s="17">
        <v>2.4051588906993491</v>
      </c>
      <c r="V54" s="18">
        <v>2.6271013783583057</v>
      </c>
      <c r="W54" s="16">
        <v>4.2769634169538842E-2</v>
      </c>
      <c r="X54" s="17">
        <v>5.0774885058330492E-2</v>
      </c>
      <c r="Y54" s="17">
        <v>2.6432127139913521E-2</v>
      </c>
      <c r="Z54" s="17">
        <v>2.5677439019129725E-2</v>
      </c>
      <c r="AA54" s="17">
        <v>2.4871022815147335E-2</v>
      </c>
      <c r="AB54" s="17">
        <v>1.9156906737625937E-2</v>
      </c>
      <c r="AC54" s="18">
        <v>2.0609493158017064E-2</v>
      </c>
      <c r="AD54" s="16">
        <v>9.3964283023375783E-2</v>
      </c>
      <c r="AE54" s="17">
        <v>0.11585905922608944</v>
      </c>
      <c r="AF54" s="17">
        <v>7.5988509682020852E-2</v>
      </c>
      <c r="AG54" s="17">
        <v>7.3326603559798739E-2</v>
      </c>
      <c r="AH54" s="17">
        <v>7.0466946827106636E-2</v>
      </c>
      <c r="AI54" s="17">
        <v>5.1257332019901874E-2</v>
      </c>
      <c r="AJ54" s="18">
        <v>5.6453816444508018E-2</v>
      </c>
      <c r="AK54" s="17">
        <v>28.043619155075202</v>
      </c>
      <c r="AL54" s="17">
        <v>33.541878028240184</v>
      </c>
      <c r="AM54" s="17">
        <v>33.543767716559401</v>
      </c>
      <c r="AN54" s="17">
        <v>26.687762659868028</v>
      </c>
      <c r="AO54" s="17">
        <v>17.170054751799025</v>
      </c>
      <c r="AP54" s="17">
        <v>11.670845558386688</v>
      </c>
      <c r="AQ54" s="18">
        <v>12.598604131291006</v>
      </c>
      <c r="AR54" s="51">
        <v>19374.165751972803</v>
      </c>
      <c r="AS54" s="52">
        <v>24780.117730175138</v>
      </c>
      <c r="AT54" s="52">
        <v>32146.694569360949</v>
      </c>
      <c r="AU54" s="52">
        <v>27413.950441276036</v>
      </c>
      <c r="AV54" s="52">
        <v>18024.186797688602</v>
      </c>
      <c r="AW54" s="52">
        <v>12621.432279176126</v>
      </c>
      <c r="AX54" s="53">
        <v>13638.620237287687</v>
      </c>
      <c r="AY54" s="52">
        <v>41914.780037891745</v>
      </c>
      <c r="AZ54" s="52">
        <v>51780.529764635707</v>
      </c>
      <c r="BA54" s="52">
        <v>69970.830463722028</v>
      </c>
      <c r="BB54" s="52">
        <v>54037.335678663687</v>
      </c>
      <c r="BC54" s="52">
        <v>29217.802578722316</v>
      </c>
      <c r="BD54" s="52">
        <v>18390.047501932975</v>
      </c>
      <c r="BE54" s="53">
        <v>19840.64044943047</v>
      </c>
      <c r="BF54" s="51">
        <v>160.67018393634785</v>
      </c>
      <c r="BG54" s="52">
        <v>201.66332935267792</v>
      </c>
      <c r="BH54" s="52">
        <v>226.51927736975222</v>
      </c>
      <c r="BI54" s="52">
        <v>190.96828964735235</v>
      </c>
      <c r="BJ54" s="52">
        <v>130.44997138808512</v>
      </c>
      <c r="BK54" s="52">
        <v>92.508433800390549</v>
      </c>
      <c r="BL54" s="53">
        <v>100.58895647458318</v>
      </c>
      <c r="BM54" s="52">
        <v>349.36148628937218</v>
      </c>
      <c r="BN54" s="52">
        <v>419.60292718781534</v>
      </c>
      <c r="BO54" s="52">
        <v>491.62035893530043</v>
      </c>
      <c r="BP54" s="52">
        <v>378.03859094272724</v>
      </c>
      <c r="BQ54" s="52">
        <v>218.7496216482127</v>
      </c>
      <c r="BR54" s="52">
        <v>142.07284155309682</v>
      </c>
      <c r="BS54" s="53">
        <v>153.57881425283455</v>
      </c>
    </row>
    <row r="55" spans="1:71" ht="13" thickBot="1" x14ac:dyDescent="0.3">
      <c r="A55" s="19" t="s">
        <v>59</v>
      </c>
      <c r="B55" s="20">
        <v>16.14978289413903</v>
      </c>
      <c r="C55" s="21">
        <v>16.173910833109108</v>
      </c>
      <c r="D55" s="21">
        <v>16.127171048638196</v>
      </c>
      <c r="E55" s="21">
        <v>16.127171048638196</v>
      </c>
      <c r="F55" s="21">
        <v>14.766015366998378</v>
      </c>
      <c r="G55" s="21">
        <v>13.608534638826887</v>
      </c>
      <c r="H55" s="22">
        <v>13.184592476837858</v>
      </c>
      <c r="I55" s="20">
        <v>8.0670539097446206</v>
      </c>
      <c r="J55" s="21">
        <v>8.2743327087837901</v>
      </c>
      <c r="K55" s="21">
        <v>8.4320702377176691</v>
      </c>
      <c r="L55" s="21">
        <v>8.4120148201646394</v>
      </c>
      <c r="M55" s="21">
        <v>8.1128402597780038</v>
      </c>
      <c r="N55" s="21">
        <v>8.1127766380528588</v>
      </c>
      <c r="O55" s="22">
        <v>8.1741470602538211</v>
      </c>
      <c r="P55" s="20">
        <v>18.151524708009845</v>
      </c>
      <c r="Q55" s="21">
        <v>18.757708317568085</v>
      </c>
      <c r="R55" s="21">
        <v>19.065785531238134</v>
      </c>
      <c r="S55" s="21">
        <v>19.032645083770902</v>
      </c>
      <c r="T55" s="21">
        <v>18.315466215952011</v>
      </c>
      <c r="U55" s="21">
        <v>18.230949286166119</v>
      </c>
      <c r="V55" s="22">
        <v>18.371882041664779</v>
      </c>
      <c r="W55" s="20">
        <v>8.8347525958298478E-2</v>
      </c>
      <c r="X55" s="21">
        <v>8.8355294699039133E-2</v>
      </c>
      <c r="Y55" s="21">
        <v>8.8360780661139351E-2</v>
      </c>
      <c r="Z55" s="21">
        <v>8.8173818347200131E-2</v>
      </c>
      <c r="AA55" s="21">
        <v>8.1182381801321965E-2</v>
      </c>
      <c r="AB55" s="21">
        <v>8.2978205639993211E-2</v>
      </c>
      <c r="AC55" s="22">
        <v>8.1625398949235414E-2</v>
      </c>
      <c r="AD55" s="20">
        <v>0.15217627100569006</v>
      </c>
      <c r="AE55" s="21">
        <v>0.15217627103092909</v>
      </c>
      <c r="AF55" s="21">
        <v>0.15217627103322662</v>
      </c>
      <c r="AG55" s="21">
        <v>0.15217627103322659</v>
      </c>
      <c r="AH55" s="21">
        <v>0.14067262694317959</v>
      </c>
      <c r="AI55" s="21">
        <v>0.13950977998797803</v>
      </c>
      <c r="AJ55" s="22">
        <v>0.13950977998797803</v>
      </c>
      <c r="AK55" s="21">
        <v>33.809567114399982</v>
      </c>
      <c r="AL55" s="21">
        <v>37.621720278688663</v>
      </c>
      <c r="AM55" s="21">
        <v>38.002499725318181</v>
      </c>
      <c r="AN55" s="21">
        <v>37.640659301705348</v>
      </c>
      <c r="AO55" s="21">
        <v>36.113861480605301</v>
      </c>
      <c r="AP55" s="21">
        <v>35.708992802480282</v>
      </c>
      <c r="AQ55" s="22">
        <v>37.196398577837058</v>
      </c>
      <c r="AR55" s="54">
        <v>13257.832693536535</v>
      </c>
      <c r="AS55" s="55">
        <v>20487.354322920597</v>
      </c>
      <c r="AT55" s="55">
        <v>25957.750195111494</v>
      </c>
      <c r="AU55" s="55">
        <v>25414.52038409801</v>
      </c>
      <c r="AV55" s="55">
        <v>22701.582329422599</v>
      </c>
      <c r="AW55" s="55">
        <v>23287.898351313823</v>
      </c>
      <c r="AX55" s="56">
        <v>24822.348454285111</v>
      </c>
      <c r="AY55" s="55">
        <v>29745.678979739863</v>
      </c>
      <c r="AZ55" s="55">
        <v>46267.42374919758</v>
      </c>
      <c r="BA55" s="55">
        <v>57779.759094716086</v>
      </c>
      <c r="BB55" s="55">
        <v>56833.707024127398</v>
      </c>
      <c r="BC55" s="55">
        <v>51249.29030633311</v>
      </c>
      <c r="BD55" s="55">
        <v>49234.715394396611</v>
      </c>
      <c r="BE55" s="56">
        <v>52875.188694007826</v>
      </c>
      <c r="BF55" s="54">
        <v>141.34214903903549</v>
      </c>
      <c r="BG55" s="55">
        <v>189.29487279550779</v>
      </c>
      <c r="BH55" s="55">
        <v>226.63806409502206</v>
      </c>
      <c r="BI55" s="55">
        <v>223.21802012264118</v>
      </c>
      <c r="BJ55" s="55">
        <v>203.60285190377252</v>
      </c>
      <c r="BK55" s="55">
        <v>209.74654745144775</v>
      </c>
      <c r="BL55" s="56">
        <v>220.90480603344082</v>
      </c>
      <c r="BM55" s="55">
        <v>316.99315724790443</v>
      </c>
      <c r="BN55" s="55">
        <v>427.97499128428291</v>
      </c>
      <c r="BO55" s="55">
        <v>506.14952862741978</v>
      </c>
      <c r="BP55" s="55">
        <v>499.96175724417668</v>
      </c>
      <c r="BQ55" s="55">
        <v>455.1154893903751</v>
      </c>
      <c r="BR55" s="55">
        <v>446.43341575824576</v>
      </c>
      <c r="BS55" s="56">
        <v>472.05787361586226</v>
      </c>
    </row>
    <row r="56" spans="1:71" ht="13" thickBot="1" x14ac:dyDescent="0.3">
      <c r="A56" s="23" t="s">
        <v>60</v>
      </c>
      <c r="B56" s="24">
        <f t="shared" ref="B56:AG56" si="0">SUM(B7:B55)</f>
        <v>664.47803429211694</v>
      </c>
      <c r="C56" s="24">
        <f t="shared" si="0"/>
        <v>681.68118420497228</v>
      </c>
      <c r="D56" s="24">
        <f t="shared" si="0"/>
        <v>671.09007148468595</v>
      </c>
      <c r="E56" s="24">
        <f t="shared" si="0"/>
        <v>647.18005430564642</v>
      </c>
      <c r="F56" s="24">
        <f t="shared" si="0"/>
        <v>530.68168382963745</v>
      </c>
      <c r="G56" s="24">
        <f t="shared" si="0"/>
        <v>412.58541193466226</v>
      </c>
      <c r="H56" s="25">
        <f t="shared" si="0"/>
        <v>392.1233797961674</v>
      </c>
      <c r="I56" s="24">
        <f t="shared" si="0"/>
        <v>245.92071349223497</v>
      </c>
      <c r="J56" s="24">
        <f t="shared" si="0"/>
        <v>251.99656988420901</v>
      </c>
      <c r="K56" s="24">
        <f t="shared" si="0"/>
        <v>228.53205999356291</v>
      </c>
      <c r="L56" s="24">
        <f t="shared" si="0"/>
        <v>217.02585216159119</v>
      </c>
      <c r="M56" s="24">
        <f t="shared" si="0"/>
        <v>186.47201218949908</v>
      </c>
      <c r="N56" s="24">
        <f t="shared" si="0"/>
        <v>165.97868662028051</v>
      </c>
      <c r="O56" s="25">
        <f t="shared" si="0"/>
        <v>169.62039733761091</v>
      </c>
      <c r="P56" s="24">
        <f t="shared" si="0"/>
        <v>583.88032763471642</v>
      </c>
      <c r="Q56" s="24">
        <f t="shared" si="0"/>
        <v>582.8302714844956</v>
      </c>
      <c r="R56" s="24">
        <f t="shared" si="0"/>
        <v>545.84565091534569</v>
      </c>
      <c r="S56" s="24">
        <f t="shared" si="0"/>
        <v>514.16068710451555</v>
      </c>
      <c r="T56" s="24">
        <f t="shared" si="0"/>
        <v>413.47628923686295</v>
      </c>
      <c r="U56" s="24">
        <f t="shared" si="0"/>
        <v>349.32193716681508</v>
      </c>
      <c r="V56" s="25">
        <f t="shared" si="0"/>
        <v>355.44599072178721</v>
      </c>
      <c r="W56" s="24">
        <f t="shared" si="0"/>
        <v>2.4795509615418605</v>
      </c>
      <c r="X56" s="24">
        <f t="shared" si="0"/>
        <v>2.008378088033</v>
      </c>
      <c r="Y56" s="24">
        <f t="shared" si="0"/>
        <v>1.9574465437774669</v>
      </c>
      <c r="Z56" s="24">
        <f t="shared" si="0"/>
        <v>1.9370378056994262</v>
      </c>
      <c r="AA56" s="24">
        <f t="shared" si="0"/>
        <v>1.4631444890796337</v>
      </c>
      <c r="AB56" s="24">
        <f t="shared" si="0"/>
        <v>1.2418172756862333</v>
      </c>
      <c r="AC56" s="25">
        <f t="shared" si="0"/>
        <v>1.2393952104519952</v>
      </c>
      <c r="AD56" s="24">
        <f t="shared" si="0"/>
        <v>3.7025218047407704</v>
      </c>
      <c r="AE56" s="24">
        <f t="shared" si="0"/>
        <v>3.8143050867308057</v>
      </c>
      <c r="AF56" s="24">
        <f t="shared" si="0"/>
        <v>3.7053154939687509</v>
      </c>
      <c r="AG56" s="24">
        <f t="shared" si="0"/>
        <v>3.6318363110648333</v>
      </c>
      <c r="AH56" s="24">
        <f t="shared" ref="AH56:BM56" si="1">SUM(AH7:AH55)</f>
        <v>2.6975762341821103</v>
      </c>
      <c r="AI56" s="24">
        <f t="shared" si="1"/>
        <v>2.2182724981951596</v>
      </c>
      <c r="AJ56" s="25">
        <f t="shared" si="1"/>
        <v>2.2236971809113943</v>
      </c>
      <c r="AK56" s="26">
        <f t="shared" si="1"/>
        <v>1598.4092087671158</v>
      </c>
      <c r="AL56" s="24">
        <f t="shared" si="1"/>
        <v>1690.7056195981534</v>
      </c>
      <c r="AM56" s="24">
        <f t="shared" si="1"/>
        <v>1633.4098047559337</v>
      </c>
      <c r="AN56" s="24">
        <f t="shared" si="1"/>
        <v>1513.8642329269335</v>
      </c>
      <c r="AO56" s="24">
        <f t="shared" si="1"/>
        <v>1285.4608983515263</v>
      </c>
      <c r="AP56" s="24">
        <f t="shared" si="1"/>
        <v>1110.7809467352272</v>
      </c>
      <c r="AQ56" s="24">
        <f t="shared" si="1"/>
        <v>1157.7894369784776</v>
      </c>
      <c r="AR56" s="24">
        <f t="shared" si="1"/>
        <v>1168137.9121877279</v>
      </c>
      <c r="AS56" s="24">
        <f t="shared" si="1"/>
        <v>1292649.111293263</v>
      </c>
      <c r="AT56" s="24">
        <f t="shared" si="1"/>
        <v>1433231.8813020792</v>
      </c>
      <c r="AU56" s="24">
        <f t="shared" si="1"/>
        <v>1374754.3613793862</v>
      </c>
      <c r="AV56" s="24">
        <f t="shared" si="1"/>
        <v>1185259.6549523291</v>
      </c>
      <c r="AW56" s="24">
        <f t="shared" si="1"/>
        <v>1077140.5385169487</v>
      </c>
      <c r="AX56" s="25">
        <f t="shared" si="1"/>
        <v>1143708.4685411404</v>
      </c>
      <c r="AY56" s="26">
        <f t="shared" si="1"/>
        <v>2548050.2105254857</v>
      </c>
      <c r="AZ56" s="24">
        <f t="shared" si="1"/>
        <v>2822978.8357747626</v>
      </c>
      <c r="BA56" s="24">
        <f t="shared" si="1"/>
        <v>3176447.2324977559</v>
      </c>
      <c r="BB56" s="24">
        <f t="shared" si="1"/>
        <v>2978516.2911713766</v>
      </c>
      <c r="BC56" s="24">
        <f t="shared" si="1"/>
        <v>2422101.1883653784</v>
      </c>
      <c r="BD56" s="24">
        <f t="shared" si="1"/>
        <v>2120765.8648115825</v>
      </c>
      <c r="BE56" s="24">
        <f t="shared" si="1"/>
        <v>2237553.6222159965</v>
      </c>
      <c r="BF56" s="24">
        <f t="shared" si="1"/>
        <v>9474.7465416351588</v>
      </c>
      <c r="BG56" s="24">
        <f t="shared" si="1"/>
        <v>10264.532129036228</v>
      </c>
      <c r="BH56" s="24">
        <f t="shared" si="1"/>
        <v>10926.471245742543</v>
      </c>
      <c r="BI56" s="24">
        <f t="shared" si="1"/>
        <v>10320.544222722718</v>
      </c>
      <c r="BJ56" s="24">
        <f t="shared" si="1"/>
        <v>8586.5148257365618</v>
      </c>
      <c r="BK56" s="24">
        <f t="shared" si="1"/>
        <v>7731.2446567077686</v>
      </c>
      <c r="BL56" s="25">
        <f t="shared" si="1"/>
        <v>8199.7816959550455</v>
      </c>
      <c r="BM56" s="26">
        <f t="shared" si="1"/>
        <v>20732.994115863883</v>
      </c>
      <c r="BN56" s="24">
        <f t="shared" ref="BN56:BS56" si="2">SUM(BN7:BN55)</f>
        <v>22367.802599496081</v>
      </c>
      <c r="BO56" s="24">
        <f t="shared" si="2"/>
        <v>24256.128482141499</v>
      </c>
      <c r="BP56" s="24">
        <f t="shared" si="2"/>
        <v>22424.67880286539</v>
      </c>
      <c r="BQ56" s="24">
        <f t="shared" si="2"/>
        <v>17578.363450091747</v>
      </c>
      <c r="BR56" s="24">
        <f t="shared" si="2"/>
        <v>15239.291690809754</v>
      </c>
      <c r="BS56" s="25">
        <f t="shared" si="2"/>
        <v>16051.05540527765</v>
      </c>
    </row>
    <row r="58" spans="1:71" x14ac:dyDescent="0.25">
      <c r="A58" s="27" t="s">
        <v>61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71" x14ac:dyDescent="0.25">
      <c r="A59" s="47" t="s">
        <v>67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71" x14ac:dyDescent="0.25">
      <c r="A60" s="29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71" ht="13" thickBot="1" x14ac:dyDescent="0.3">
      <c r="A61" s="30" t="s">
        <v>63</v>
      </c>
    </row>
    <row r="62" spans="1:71" ht="24.75" customHeight="1" thickBot="1" x14ac:dyDescent="0.3">
      <c r="A62" s="31"/>
      <c r="B62" s="66" t="s">
        <v>1</v>
      </c>
      <c r="C62" s="67"/>
      <c r="D62" s="67"/>
      <c r="E62" s="67"/>
      <c r="F62" s="67"/>
      <c r="G62" s="67"/>
      <c r="H62" s="68"/>
      <c r="I62" s="66" t="s">
        <v>2</v>
      </c>
      <c r="J62" s="67"/>
      <c r="K62" s="67"/>
      <c r="L62" s="67"/>
      <c r="M62" s="67"/>
      <c r="N62" s="67"/>
      <c r="O62" s="68"/>
      <c r="P62" s="66" t="s">
        <v>3</v>
      </c>
      <c r="Q62" s="67"/>
      <c r="R62" s="67"/>
      <c r="S62" s="67"/>
      <c r="T62" s="67"/>
      <c r="U62" s="67"/>
      <c r="V62" s="68"/>
      <c r="W62" s="66" t="s">
        <v>4</v>
      </c>
      <c r="X62" s="67"/>
      <c r="Y62" s="67"/>
      <c r="Z62" s="67"/>
      <c r="AA62" s="67"/>
      <c r="AB62" s="67"/>
      <c r="AC62" s="68"/>
      <c r="AD62" s="66" t="s">
        <v>5</v>
      </c>
      <c r="AE62" s="67"/>
      <c r="AF62" s="67"/>
      <c r="AG62" s="67"/>
      <c r="AH62" s="67"/>
      <c r="AI62" s="67"/>
      <c r="AJ62" s="68"/>
      <c r="AK62" s="66" t="s">
        <v>6</v>
      </c>
      <c r="AL62" s="67"/>
      <c r="AM62" s="67"/>
      <c r="AN62" s="67"/>
      <c r="AO62" s="67"/>
      <c r="AP62" s="67"/>
      <c r="AQ62" s="68"/>
      <c r="AR62" s="66" t="s">
        <v>7</v>
      </c>
      <c r="AS62" s="67"/>
      <c r="AT62" s="67"/>
      <c r="AU62" s="67"/>
      <c r="AV62" s="67"/>
      <c r="AW62" s="67"/>
      <c r="AX62" s="68"/>
      <c r="AY62" s="66" t="s">
        <v>8</v>
      </c>
      <c r="AZ62" s="67"/>
      <c r="BA62" s="67"/>
      <c r="BB62" s="67"/>
      <c r="BC62" s="67"/>
      <c r="BD62" s="67"/>
      <c r="BE62" s="68"/>
      <c r="BF62" s="66" t="s">
        <v>9</v>
      </c>
      <c r="BG62" s="67"/>
      <c r="BH62" s="67"/>
      <c r="BI62" s="67"/>
      <c r="BJ62" s="67"/>
      <c r="BK62" s="67"/>
      <c r="BL62" s="68"/>
      <c r="BM62" s="66" t="s">
        <v>10</v>
      </c>
      <c r="BN62" s="67"/>
      <c r="BO62" s="67"/>
      <c r="BP62" s="67"/>
      <c r="BQ62" s="67"/>
      <c r="BR62" s="67"/>
      <c r="BS62" s="68"/>
    </row>
    <row r="63" spans="1:71" ht="13" thickBot="1" x14ac:dyDescent="0.3">
      <c r="A63" s="31"/>
      <c r="B63" s="10">
        <v>2028</v>
      </c>
      <c r="C63" s="10">
        <v>2030</v>
      </c>
      <c r="D63" s="10">
        <v>2035</v>
      </c>
      <c r="E63" s="10">
        <v>2040</v>
      </c>
      <c r="F63" s="10">
        <v>2045</v>
      </c>
      <c r="G63" s="10">
        <v>2050</v>
      </c>
      <c r="H63" s="10">
        <v>2055</v>
      </c>
      <c r="I63" s="10">
        <v>2028</v>
      </c>
      <c r="J63" s="10">
        <v>2030</v>
      </c>
      <c r="K63" s="10">
        <v>2035</v>
      </c>
      <c r="L63" s="10">
        <v>2040</v>
      </c>
      <c r="M63" s="10">
        <v>2045</v>
      </c>
      <c r="N63" s="10">
        <v>2050</v>
      </c>
      <c r="O63" s="10">
        <v>2055</v>
      </c>
      <c r="P63" s="10">
        <v>2028</v>
      </c>
      <c r="Q63" s="10">
        <v>2030</v>
      </c>
      <c r="R63" s="10">
        <v>2035</v>
      </c>
      <c r="S63" s="10">
        <v>2040</v>
      </c>
      <c r="T63" s="10">
        <v>2045</v>
      </c>
      <c r="U63" s="10">
        <v>2050</v>
      </c>
      <c r="V63" s="10">
        <v>2055</v>
      </c>
      <c r="W63" s="10">
        <v>2028</v>
      </c>
      <c r="X63" s="10">
        <v>2030</v>
      </c>
      <c r="Y63" s="10">
        <v>2035</v>
      </c>
      <c r="Z63" s="10">
        <v>2040</v>
      </c>
      <c r="AA63" s="10">
        <v>2045</v>
      </c>
      <c r="AB63" s="10">
        <v>2050</v>
      </c>
      <c r="AC63" s="10">
        <v>2055</v>
      </c>
      <c r="AD63" s="10">
        <v>2028</v>
      </c>
      <c r="AE63" s="10">
        <v>2030</v>
      </c>
      <c r="AF63" s="10">
        <v>2035</v>
      </c>
      <c r="AG63" s="10">
        <v>2040</v>
      </c>
      <c r="AH63" s="10">
        <v>2045</v>
      </c>
      <c r="AI63" s="10">
        <v>2050</v>
      </c>
      <c r="AJ63" s="10">
        <v>2055</v>
      </c>
      <c r="AK63" s="10">
        <v>2028</v>
      </c>
      <c r="AL63" s="10">
        <v>2030</v>
      </c>
      <c r="AM63" s="10">
        <v>2035</v>
      </c>
      <c r="AN63" s="10">
        <v>2040</v>
      </c>
      <c r="AO63" s="10">
        <v>2045</v>
      </c>
      <c r="AP63" s="10">
        <v>2050</v>
      </c>
      <c r="AQ63" s="10">
        <v>2055</v>
      </c>
      <c r="AR63" s="10">
        <v>2028</v>
      </c>
      <c r="AS63" s="10">
        <v>2030</v>
      </c>
      <c r="AT63" s="10">
        <v>2035</v>
      </c>
      <c r="AU63" s="10">
        <v>2040</v>
      </c>
      <c r="AV63" s="10">
        <v>2045</v>
      </c>
      <c r="AW63" s="10">
        <v>2050</v>
      </c>
      <c r="AX63" s="10">
        <v>2055</v>
      </c>
      <c r="AY63" s="32">
        <v>2028</v>
      </c>
      <c r="AZ63" s="32">
        <v>2030</v>
      </c>
      <c r="BA63" s="32">
        <v>2035</v>
      </c>
      <c r="BB63" s="32">
        <v>2040</v>
      </c>
      <c r="BC63" s="32">
        <v>2045</v>
      </c>
      <c r="BD63" s="32">
        <v>2050</v>
      </c>
      <c r="BE63" s="32">
        <v>2055</v>
      </c>
      <c r="BF63" s="10">
        <v>2028</v>
      </c>
      <c r="BG63" s="10">
        <v>2030</v>
      </c>
      <c r="BH63" s="10">
        <v>2035</v>
      </c>
      <c r="BI63" s="10">
        <v>2040</v>
      </c>
      <c r="BJ63" s="10">
        <v>2045</v>
      </c>
      <c r="BK63" s="10">
        <v>2050</v>
      </c>
      <c r="BL63" s="10">
        <v>2055</v>
      </c>
      <c r="BM63" s="10">
        <v>2028</v>
      </c>
      <c r="BN63" s="10">
        <v>2030</v>
      </c>
      <c r="BO63" s="10">
        <v>2035</v>
      </c>
      <c r="BP63" s="10">
        <v>2040</v>
      </c>
      <c r="BQ63" s="10">
        <v>2045</v>
      </c>
      <c r="BR63" s="10">
        <v>2050</v>
      </c>
      <c r="BS63" s="10">
        <v>2055</v>
      </c>
    </row>
    <row r="64" spans="1:71" x14ac:dyDescent="0.25">
      <c r="A64" s="33" t="s">
        <v>12</v>
      </c>
      <c r="B64" s="34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6">
        <v>0</v>
      </c>
      <c r="I64" s="34">
        <v>1.6308866035069499E-3</v>
      </c>
      <c r="J64" s="35">
        <v>4.0229336752604997E-3</v>
      </c>
      <c r="K64" s="35">
        <v>1.3690839904438E-2</v>
      </c>
      <c r="L64" s="35">
        <v>1.3690839904438E-2</v>
      </c>
      <c r="M64" s="35">
        <v>9.0818175153817296E-5</v>
      </c>
      <c r="N64" s="35">
        <v>0</v>
      </c>
      <c r="O64" s="36">
        <v>9.0818175153817296E-5</v>
      </c>
      <c r="P64" s="34">
        <v>2.8192023040876001E-2</v>
      </c>
      <c r="Q64" s="35">
        <v>7.9221193689655398E-2</v>
      </c>
      <c r="R64" s="35">
        <v>7.99326804420043E-2</v>
      </c>
      <c r="S64" s="35">
        <v>3.96141798820406E-2</v>
      </c>
      <c r="T64" s="35">
        <v>1.2509440938500101E-2</v>
      </c>
      <c r="U64" s="35">
        <v>7.6124093585023601E-4</v>
      </c>
      <c r="V64" s="36">
        <v>4.0204673304888201E-3</v>
      </c>
      <c r="W64" s="34">
        <v>3.5750753856183149E-7</v>
      </c>
      <c r="X64" s="35">
        <v>1.004616586644175E-6</v>
      </c>
      <c r="Y64" s="35">
        <v>1.0136390635761351E-6</v>
      </c>
      <c r="Z64" s="35">
        <v>5.0235373038819501E-7</v>
      </c>
      <c r="AA64" s="35">
        <v>1.5863421479981999E-7</v>
      </c>
      <c r="AB64" s="35">
        <v>9.6534176647674508E-9</v>
      </c>
      <c r="AC64" s="36">
        <v>5.09841871619955E-8</v>
      </c>
      <c r="AD64" s="34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6">
        <v>0</v>
      </c>
      <c r="AK64" s="34">
        <v>0.29897844724870903</v>
      </c>
      <c r="AL64" s="35">
        <v>0.84014649974500111</v>
      </c>
      <c r="AM64" s="35">
        <v>0.847691868310672</v>
      </c>
      <c r="AN64" s="35">
        <v>0.42011124824178397</v>
      </c>
      <c r="AO64" s="35">
        <v>0.13266352763402101</v>
      </c>
      <c r="AP64" s="35">
        <v>8.0730152870783691E-3</v>
      </c>
      <c r="AQ64" s="36">
        <v>4.26373473780461E-2</v>
      </c>
      <c r="AR64" s="57">
        <v>37.168256591999999</v>
      </c>
      <c r="AS64" s="58">
        <v>91.683524024999997</v>
      </c>
      <c r="AT64" s="58">
        <v>312.01718711400002</v>
      </c>
      <c r="AU64" s="58">
        <v>312.01718711400002</v>
      </c>
      <c r="AV64" s="58">
        <v>2.0697657519999999</v>
      </c>
      <c r="AW64" s="58">
        <v>0</v>
      </c>
      <c r="AX64" s="59">
        <v>2.0697657519999999</v>
      </c>
      <c r="AY64" s="57">
        <v>642.50227083699997</v>
      </c>
      <c r="AZ64" s="58">
        <v>1805.4680492499999</v>
      </c>
      <c r="BA64" s="58">
        <v>1821.682985418</v>
      </c>
      <c r="BB64" s="58">
        <v>902.81568281399996</v>
      </c>
      <c r="BC64" s="58">
        <v>285.09285049300001</v>
      </c>
      <c r="BD64" s="58">
        <v>17.348844714999998</v>
      </c>
      <c r="BE64" s="59">
        <v>91.627315496999998</v>
      </c>
      <c r="BF64" s="57">
        <v>0.29545047164980798</v>
      </c>
      <c r="BG64" s="58">
        <v>0.72879233247472397</v>
      </c>
      <c r="BH64" s="58">
        <v>2.4802246203691798</v>
      </c>
      <c r="BI64" s="58">
        <v>2.4802246203691798</v>
      </c>
      <c r="BJ64" s="58">
        <v>1.6452567962648001E-2</v>
      </c>
      <c r="BK64" s="58">
        <v>0</v>
      </c>
      <c r="BL64" s="59">
        <v>1.6452567962648001E-2</v>
      </c>
      <c r="BM64" s="57">
        <v>5.1072505508833101</v>
      </c>
      <c r="BN64" s="58">
        <v>14.351665523488199</v>
      </c>
      <c r="BO64" s="58">
        <v>14.4805580510877</v>
      </c>
      <c r="BP64" s="58">
        <v>7.1764818626884797</v>
      </c>
      <c r="BQ64" s="58">
        <v>2.2662030685688599</v>
      </c>
      <c r="BR64" s="58">
        <v>0.137905966639535</v>
      </c>
      <c r="BS64" s="59">
        <v>0.72834553088565201</v>
      </c>
    </row>
    <row r="65" spans="1:71" x14ac:dyDescent="0.25">
      <c r="A65" s="37" t="s">
        <v>40</v>
      </c>
      <c r="B65" s="38">
        <v>4.2440941294958296</v>
      </c>
      <c r="C65" s="39">
        <v>4.3843018753225174</v>
      </c>
      <c r="D65" s="39">
        <v>4.3843018753225174</v>
      </c>
      <c r="E65" s="39">
        <v>4.3843018753225174</v>
      </c>
      <c r="F65" s="39">
        <v>3.646891242292801</v>
      </c>
      <c r="G65" s="39">
        <v>3.0765104237870009</v>
      </c>
      <c r="H65" s="40">
        <v>3.3305867715789894</v>
      </c>
      <c r="I65" s="38">
        <v>1.4174107133413298</v>
      </c>
      <c r="J65" s="39">
        <v>1.4174107125278088</v>
      </c>
      <c r="K65" s="39">
        <v>1.4174107125278088</v>
      </c>
      <c r="L65" s="39">
        <v>1.4174107125278088</v>
      </c>
      <c r="M65" s="39">
        <v>1.1129659324358181</v>
      </c>
      <c r="N65" s="39">
        <v>1.1109887864862267</v>
      </c>
      <c r="O65" s="40">
        <v>1.1109887864862267</v>
      </c>
      <c r="P65" s="38">
        <v>3.0851574681317402</v>
      </c>
      <c r="Q65" s="39">
        <v>3.1959252545897581</v>
      </c>
      <c r="R65" s="39">
        <v>3.1959252545897581</v>
      </c>
      <c r="S65" s="39">
        <v>3.1959252545897581</v>
      </c>
      <c r="T65" s="39">
        <v>2.5094744223871022</v>
      </c>
      <c r="U65" s="39">
        <v>2.0999527937584332</v>
      </c>
      <c r="V65" s="40">
        <v>2.3036864394957441</v>
      </c>
      <c r="W65" s="38">
        <v>4.347598461923715E-2</v>
      </c>
      <c r="X65" s="39">
        <v>4.5008383315999913E-2</v>
      </c>
      <c r="Y65" s="39">
        <v>4.5008383315999961E-2</v>
      </c>
      <c r="Z65" s="39">
        <v>4.5008383315999961E-2</v>
      </c>
      <c r="AA65" s="39">
        <v>3.5820133575542389E-2</v>
      </c>
      <c r="AB65" s="39">
        <v>3.0032693263133209E-2</v>
      </c>
      <c r="AC65" s="40">
        <v>3.2842288004872461E-2</v>
      </c>
      <c r="AD65" s="38">
        <v>5.0287585823870398E-2</v>
      </c>
      <c r="AE65" s="39">
        <v>5.2060073132777607E-2</v>
      </c>
      <c r="AF65" s="39">
        <v>5.2060073132777607E-2</v>
      </c>
      <c r="AG65" s="39">
        <v>5.2060073132777607E-2</v>
      </c>
      <c r="AH65" s="39">
        <v>4.1432254086444471E-2</v>
      </c>
      <c r="AI65" s="39">
        <v>3.4738066388116308E-2</v>
      </c>
      <c r="AJ65" s="40">
        <v>3.7987854470960411E-2</v>
      </c>
      <c r="AK65" s="38">
        <v>10.59722314799432</v>
      </c>
      <c r="AL65" s="39">
        <v>8.2338731440158242</v>
      </c>
      <c r="AM65" s="39">
        <v>8.2338731440158242</v>
      </c>
      <c r="AN65" s="39">
        <v>8.2338731440158242</v>
      </c>
      <c r="AO65" s="39">
        <v>8.0099105732036939</v>
      </c>
      <c r="AP65" s="39">
        <v>6.6123186517453139</v>
      </c>
      <c r="AQ65" s="40">
        <v>7.2971542614365639</v>
      </c>
      <c r="AR65" s="60">
        <v>4727.2218688800003</v>
      </c>
      <c r="AS65" s="61">
        <v>4321.1882950559993</v>
      </c>
      <c r="AT65" s="61">
        <v>4321.1882950559993</v>
      </c>
      <c r="AU65" s="61">
        <v>4321.1882950559993</v>
      </c>
      <c r="AV65" s="61">
        <v>3654.9355036319998</v>
      </c>
      <c r="AW65" s="61">
        <v>3650.6086795440001</v>
      </c>
      <c r="AX65" s="62">
        <v>3650.6086795440001</v>
      </c>
      <c r="AY65" s="60">
        <v>10295.834441429</v>
      </c>
      <c r="AZ65" s="61">
        <v>9743.2555579679993</v>
      </c>
      <c r="BA65" s="61">
        <v>9743.2555579679993</v>
      </c>
      <c r="BB65" s="61">
        <v>9743.2555579679993</v>
      </c>
      <c r="BC65" s="61">
        <v>8241.0134009759986</v>
      </c>
      <c r="BD65" s="61">
        <v>6874.8494240279997</v>
      </c>
      <c r="BE65" s="62">
        <v>7540.2794344839995</v>
      </c>
      <c r="BF65" s="60">
        <v>46.177866826154201</v>
      </c>
      <c r="BG65" s="61">
        <v>46.177866798732254</v>
      </c>
      <c r="BH65" s="61">
        <v>46.177866798732254</v>
      </c>
      <c r="BI65" s="61">
        <v>46.177866798732254</v>
      </c>
      <c r="BJ65" s="61">
        <v>36.750872524324741</v>
      </c>
      <c r="BK65" s="61">
        <v>36.689651098420072</v>
      </c>
      <c r="BL65" s="62">
        <v>36.689651098420072</v>
      </c>
      <c r="BM65" s="60">
        <v>100.57517164774069</v>
      </c>
      <c r="BN65" s="61">
        <v>104.12014626555512</v>
      </c>
      <c r="BO65" s="61">
        <v>104.12014626555512</v>
      </c>
      <c r="BP65" s="61">
        <v>104.12014626555512</v>
      </c>
      <c r="BQ65" s="61">
        <v>82.864508172888947</v>
      </c>
      <c r="BR65" s="61">
        <v>69.476132776232618</v>
      </c>
      <c r="BS65" s="62">
        <v>75.975708941920615</v>
      </c>
    </row>
    <row r="66" spans="1:71" ht="13" thickBot="1" x14ac:dyDescent="0.3">
      <c r="A66" s="41" t="s">
        <v>53</v>
      </c>
      <c r="B66" s="42">
        <v>0.51614392157418199</v>
      </c>
      <c r="C66" s="43">
        <v>0.53442112323931901</v>
      </c>
      <c r="D66" s="43">
        <v>0.53442112323931901</v>
      </c>
      <c r="E66" s="43">
        <v>0.53442112358337601</v>
      </c>
      <c r="F66" s="43">
        <v>0.53442112352084103</v>
      </c>
      <c r="G66" s="43">
        <v>0.37781735075496897</v>
      </c>
      <c r="H66" s="44">
        <v>0.53442112352084103</v>
      </c>
      <c r="I66" s="42">
        <v>0.61812314601068796</v>
      </c>
      <c r="J66" s="43">
        <v>1.37655280354266</v>
      </c>
      <c r="K66" s="43">
        <v>1.37655280354266</v>
      </c>
      <c r="L66" s="43">
        <v>1.3765528054740499</v>
      </c>
      <c r="M66" s="43">
        <v>0.89415422191948701</v>
      </c>
      <c r="N66" s="43">
        <v>0.117659725992478</v>
      </c>
      <c r="O66" s="44">
        <v>0.89415422191948701</v>
      </c>
      <c r="P66" s="42">
        <v>2.8974000033158198</v>
      </c>
      <c r="Q66" s="43">
        <v>2.9999999990760302</v>
      </c>
      <c r="R66" s="43">
        <v>2.9999999990760302</v>
      </c>
      <c r="S66" s="43">
        <v>3.0000000010074199</v>
      </c>
      <c r="T66" s="43">
        <v>3.0000000006563798</v>
      </c>
      <c r="U66" s="43">
        <v>2.1208968033403202</v>
      </c>
      <c r="V66" s="44">
        <v>3.0000000006563798</v>
      </c>
      <c r="W66" s="42">
        <v>2.2278783242410398E-3</v>
      </c>
      <c r="X66" s="43">
        <v>2.3067698498708501E-3</v>
      </c>
      <c r="Y66" s="43">
        <v>2.3067698498708501E-3</v>
      </c>
      <c r="Z66" s="43">
        <v>2.3067698513559351E-3</v>
      </c>
      <c r="AA66" s="43">
        <v>2.3067698510860152E-3</v>
      </c>
      <c r="AB66" s="43">
        <v>1.6308069340465802E-3</v>
      </c>
      <c r="AC66" s="44">
        <v>2.3067698510860152E-3</v>
      </c>
      <c r="AD66" s="42">
        <v>1.1000000012588501E-2</v>
      </c>
      <c r="AE66" s="43">
        <v>1.13895216365833E-2</v>
      </c>
      <c r="AF66" s="43">
        <v>1.13895216365833E-2</v>
      </c>
      <c r="AG66" s="43">
        <v>1.1389521643915801E-2</v>
      </c>
      <c r="AH66" s="43">
        <v>1.1389521642583099E-2</v>
      </c>
      <c r="AI66" s="43">
        <v>8.0520000126815608E-3</v>
      </c>
      <c r="AJ66" s="44">
        <v>1.1389521642583099E-2</v>
      </c>
      <c r="AK66" s="42">
        <v>2.3000901370072504</v>
      </c>
      <c r="AL66" s="43">
        <v>2.38153875923234</v>
      </c>
      <c r="AM66" s="43">
        <v>2.38153875923234</v>
      </c>
      <c r="AN66" s="43">
        <v>2.38153876076557</v>
      </c>
      <c r="AO66" s="43">
        <v>2.3815387604868903</v>
      </c>
      <c r="AP66" s="43">
        <v>1.6836659810142001</v>
      </c>
      <c r="AQ66" s="44">
        <v>2.3815387604868903</v>
      </c>
      <c r="AR66" s="63">
        <v>470.14103627700001</v>
      </c>
      <c r="AS66" s="64">
        <v>1046.9984269710001</v>
      </c>
      <c r="AT66" s="64">
        <v>1046.9984269710001</v>
      </c>
      <c r="AU66" s="64">
        <v>1046.99842844</v>
      </c>
      <c r="AV66" s="64">
        <v>680.08874153600004</v>
      </c>
      <c r="AW66" s="64">
        <v>89.491334960000003</v>
      </c>
      <c r="AX66" s="65">
        <v>680.08874153600004</v>
      </c>
      <c r="AY66" s="63">
        <v>2203.7463713490001</v>
      </c>
      <c r="AZ66" s="64">
        <v>2281.7833590270002</v>
      </c>
      <c r="BA66" s="64">
        <v>2281.7833590270002</v>
      </c>
      <c r="BB66" s="64">
        <v>2281.7833604960001</v>
      </c>
      <c r="BC66" s="64">
        <v>2281.7833602290002</v>
      </c>
      <c r="BD66" s="64">
        <v>1613.142344522</v>
      </c>
      <c r="BE66" s="65">
        <v>2281.7833602290002</v>
      </c>
      <c r="BF66" s="63">
        <v>4.6934179651532899</v>
      </c>
      <c r="BG66" s="64">
        <v>10.4521852964515</v>
      </c>
      <c r="BH66" s="64">
        <v>10.4521852964515</v>
      </c>
      <c r="BI66" s="64">
        <v>10.4521853111165</v>
      </c>
      <c r="BJ66" s="64">
        <v>6.7893259067538896</v>
      </c>
      <c r="BK66" s="64">
        <v>0.89339199690568005</v>
      </c>
      <c r="BL66" s="65">
        <v>6.7893259067538896</v>
      </c>
      <c r="BM66" s="63">
        <v>22.000000025177101</v>
      </c>
      <c r="BN66" s="64">
        <v>22.779043273166501</v>
      </c>
      <c r="BO66" s="64">
        <v>22.779043273166501</v>
      </c>
      <c r="BP66" s="64">
        <v>22.779043287831598</v>
      </c>
      <c r="BQ66" s="64">
        <v>22.7790432851661</v>
      </c>
      <c r="BR66" s="64">
        <v>16.104000025363099</v>
      </c>
      <c r="BS66" s="65">
        <v>22.7790432851661</v>
      </c>
    </row>
  </sheetData>
  <mergeCells count="21">
    <mergeCell ref="B3:BS3"/>
    <mergeCell ref="B5:H5"/>
    <mergeCell ref="I5:O5"/>
    <mergeCell ref="P5:V5"/>
    <mergeCell ref="W5:AC5"/>
    <mergeCell ref="AD5:AJ5"/>
    <mergeCell ref="AK62:AQ62"/>
    <mergeCell ref="BM5:BS5"/>
    <mergeCell ref="B62:H62"/>
    <mergeCell ref="I62:O62"/>
    <mergeCell ref="P62:V62"/>
    <mergeCell ref="W62:AC62"/>
    <mergeCell ref="AD62:AJ62"/>
    <mergeCell ref="AR62:AX62"/>
    <mergeCell ref="AY62:BE62"/>
    <mergeCell ref="BF62:BL62"/>
    <mergeCell ref="BM62:BS62"/>
    <mergeCell ref="AK5:AQ5"/>
    <mergeCell ref="AR5:AX5"/>
    <mergeCell ref="AY5:BE5"/>
    <mergeCell ref="BF5:BL5"/>
  </mergeCells>
  <pageMargins left="0.35" right="0.21" top="1" bottom="1" header="0.5" footer="0.5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2025-12-02T03:47:29+00:00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6A9BA485-02CA-446E-9295-6B4990A9DB0E}"/>
</file>

<file path=customXml/itemProps2.xml><?xml version="1.0" encoding="utf-8"?>
<ds:datastoreItem xmlns:ds="http://schemas.openxmlformats.org/officeDocument/2006/customXml" ds:itemID="{286D9FF4-89B1-452A-B97E-0901561F33E4}"/>
</file>

<file path=customXml/itemProps3.xml><?xml version="1.0" encoding="utf-8"?>
<ds:datastoreItem xmlns:ds="http://schemas.openxmlformats.org/officeDocument/2006/customXml" ds:itemID="{6F7D78AD-B807-430F-B4FB-0B12B4AB0E2A}"/>
</file>

<file path=customXml/itemProps4.xml><?xml version="1.0" encoding="utf-8"?>
<ds:datastoreItem xmlns:ds="http://schemas.openxmlformats.org/officeDocument/2006/customXml" ds:itemID="{390F435F-336B-4BCA-8190-9C01CF6F7D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 Units</vt:lpstr>
      <vt:lpstr>All Fossil &gt; 25 MW</vt:lpstr>
      <vt:lpstr>'All Fossil &gt; 25 MW'!Print_Area</vt:lpstr>
      <vt:lpstr>'All Units'!Print_Area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State Emissions</dc:title>
  <dc:subject>2025 Reference Case with 2024 MATS RTR</dc:subject>
  <dc:creator>U.S. Environmental Protection Agency</dc:creator>
  <cp:lastModifiedBy>power3</cp:lastModifiedBy>
  <dcterms:created xsi:type="dcterms:W3CDTF">2025-09-30T00:39:26Z</dcterms:created>
  <dcterms:modified xsi:type="dcterms:W3CDTF">2025-11-28T19:57:00Z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